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80" windowWidth="25440" windowHeight="15810"/>
  </bookViews>
  <sheets>
    <sheet name="ИП_2017-2021" sheetId="2" r:id="rId1"/>
  </sheets>
  <definedNames>
    <definedName name="_xlnm.Print_Titles" localSheetId="0">'ИП_2017-2021'!$11:$17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7" i="2" l="1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36" i="2"/>
  <c r="H41" i="2" l="1"/>
  <c r="I36" i="2"/>
  <c r="L36" i="2"/>
  <c r="M36" i="2"/>
  <c r="O36" i="2"/>
  <c r="I37" i="2"/>
  <c r="I38" i="2"/>
  <c r="M38" i="2"/>
  <c r="L42" i="2" l="1"/>
  <c r="I52" i="2" l="1"/>
  <c r="I53" i="2"/>
  <c r="I54" i="2"/>
  <c r="I55" i="2"/>
  <c r="I39" i="2"/>
  <c r="I40" i="2"/>
  <c r="I41" i="2"/>
  <c r="I42" i="2"/>
  <c r="I43" i="2"/>
  <c r="I44" i="2"/>
  <c r="I47" i="2"/>
  <c r="I48" i="2"/>
  <c r="I49" i="2"/>
  <c r="I45" i="2"/>
  <c r="I46" i="2"/>
  <c r="I50" i="2"/>
  <c r="I51" i="2"/>
  <c r="I56" i="2"/>
  <c r="I57" i="2"/>
  <c r="I58" i="2"/>
  <c r="I59" i="2"/>
  <c r="I60" i="2"/>
  <c r="I61" i="2"/>
  <c r="O65" i="2"/>
  <c r="S65" i="2"/>
  <c r="O66" i="2"/>
  <c r="M66" i="2" s="1"/>
  <c r="S64" i="2"/>
  <c r="M64" i="2" s="1"/>
  <c r="S59" i="2"/>
  <c r="S58" i="2"/>
  <c r="R58" i="2"/>
  <c r="S67" i="2"/>
  <c r="R61" i="2"/>
  <c r="R52" i="2"/>
  <c r="M52" i="2" s="1"/>
  <c r="R47" i="2"/>
  <c r="R59" i="2"/>
  <c r="R56" i="2"/>
  <c r="Q45" i="2"/>
  <c r="Q50" i="2"/>
  <c r="Q47" i="2"/>
  <c r="Q30" i="2"/>
  <c r="Q33" i="2" s="1"/>
  <c r="P29" i="2"/>
  <c r="P45" i="2"/>
  <c r="U68" i="2"/>
  <c r="U81" i="2" s="1"/>
  <c r="T68" i="2"/>
  <c r="T81" i="2" s="1"/>
  <c r="R67" i="2"/>
  <c r="Q67" i="2"/>
  <c r="P67" i="2"/>
  <c r="N67" i="2"/>
  <c r="P62" i="2"/>
  <c r="N62" i="2"/>
  <c r="N68" i="2" s="1"/>
  <c r="N81" i="2" s="1"/>
  <c r="S61" i="2"/>
  <c r="M61" i="2" s="1"/>
  <c r="M60" i="2"/>
  <c r="L60" i="2"/>
  <c r="M57" i="2"/>
  <c r="L57" i="2"/>
  <c r="S56" i="2"/>
  <c r="M51" i="2"/>
  <c r="L51" i="2"/>
  <c r="R50" i="2"/>
  <c r="M46" i="2"/>
  <c r="L46" i="2"/>
  <c r="M49" i="2"/>
  <c r="L49" i="2"/>
  <c r="M44" i="2"/>
  <c r="L44" i="2"/>
  <c r="M43" i="2"/>
  <c r="L43" i="2"/>
  <c r="O42" i="2"/>
  <c r="M42" i="2" s="1"/>
  <c r="M41" i="2"/>
  <c r="L41" i="2"/>
  <c r="M40" i="2"/>
  <c r="O39" i="2"/>
  <c r="M39" i="2" s="1"/>
  <c r="L39" i="2"/>
  <c r="M55" i="2"/>
  <c r="L55" i="2"/>
  <c r="M53" i="2"/>
  <c r="L53" i="2"/>
  <c r="O62" i="2"/>
  <c r="S33" i="2"/>
  <c r="R33" i="2"/>
  <c r="P31" i="2"/>
  <c r="O31" i="2"/>
  <c r="I31" i="2"/>
  <c r="M30" i="2"/>
  <c r="I30" i="2"/>
  <c r="G30" i="2"/>
  <c r="P33" i="2"/>
  <c r="O29" i="2"/>
  <c r="M29" i="2" s="1"/>
  <c r="I29" i="2"/>
  <c r="G29" i="2"/>
  <c r="M27" i="2"/>
  <c r="M45" i="2" l="1"/>
  <c r="M56" i="2"/>
  <c r="M59" i="2"/>
  <c r="S62" i="2"/>
  <c r="S68" i="2" s="1"/>
  <c r="S81" i="2" s="1"/>
  <c r="M50" i="2"/>
  <c r="P68" i="2"/>
  <c r="P81" i="2" s="1"/>
  <c r="M47" i="2"/>
  <c r="M65" i="2"/>
  <c r="M67" i="2" s="1"/>
  <c r="R62" i="2"/>
  <c r="R68" i="2" s="1"/>
  <c r="R81" i="2" s="1"/>
  <c r="M58" i="2"/>
  <c r="Q62" i="2"/>
  <c r="Q68" i="2" s="1"/>
  <c r="Q81" i="2" s="1"/>
  <c r="O67" i="2"/>
  <c r="O68" i="2" s="1"/>
  <c r="M31" i="2"/>
  <c r="M33" i="2" s="1"/>
  <c r="O33" i="2"/>
  <c r="O81" i="2" l="1"/>
  <c r="M62" i="2"/>
  <c r="M68" i="2" s="1"/>
  <c r="M81" i="2" s="1"/>
</calcChain>
</file>

<file path=xl/sharedStrings.xml><?xml version="1.0" encoding="utf-8"?>
<sst xmlns="http://schemas.openxmlformats.org/spreadsheetml/2006/main" count="182" uniqueCount="135">
  <si>
    <t>№
п/п</t>
  </si>
  <si>
    <t>Основные технические характеристики</t>
  </si>
  <si>
    <t>Значение показателя</t>
  </si>
  <si>
    <t>Расходы на реализацию мероприятий в прогнозных ценах, тыс. руб. (с НДС)</t>
  </si>
  <si>
    <t>Всего</t>
  </si>
  <si>
    <t>в т.ч. по годам</t>
  </si>
  <si>
    <t>Остаток финанси-рования</t>
  </si>
  <si>
    <t>Наименование
мероприятий</t>
  </si>
  <si>
    <t>Ед.
изм.</t>
  </si>
  <si>
    <t>1.1. Строительство новых тепловых сетей в целях подключения потребителей</t>
  </si>
  <si>
    <t>1.1.1</t>
  </si>
  <si>
    <t>1.2.1</t>
  </si>
  <si>
    <t>1.3. Увеличение пропускной способности существующих тепловых сетей в целях подключения потребителей</t>
  </si>
  <si>
    <t>1.3.1</t>
  </si>
  <si>
    <t>1.4.1</t>
  </si>
  <si>
    <t>Всего по группе 1.</t>
  </si>
  <si>
    <t>2.1.1</t>
  </si>
  <si>
    <t>Всего по группе 2.</t>
  </si>
  <si>
    <t>3.1. Реконструкция или модернизация существующих тепловых сетей</t>
  </si>
  <si>
    <t>3.1.1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</si>
  <si>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</si>
  <si>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Всего по группе 3.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</si>
  <si>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</si>
  <si>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4.1.1</t>
  </si>
  <si>
    <t>Всего по группе 4.</t>
  </si>
  <si>
    <t>Группа 5. Вывод из эксплуатации, консервация и демонтаж объектов системы централизованного теплоснабжения</t>
  </si>
  <si>
    <t>5.1.1</t>
  </si>
  <si>
    <t>5.1. Вывод из эксплуатации, консервация и демонтаж тепловых сетей</t>
  </si>
  <si>
    <t>5.2.1</t>
  </si>
  <si>
    <t>Всего по группе 5.</t>
  </si>
  <si>
    <t>ИТОГО по программе</t>
  </si>
  <si>
    <t>М.П.</t>
  </si>
  <si>
    <t>Группа 1. Строительство, реконструкция или модернизация объектов в целях подключения потребителей: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</si>
  <si>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</si>
  <si>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Форма № 2-ИП ТС</t>
  </si>
  <si>
    <t>Инвестиционная программа</t>
  </si>
  <si>
    <t>(наименование регулируемой организации)</t>
  </si>
  <si>
    <t>в т.ч. за счет платы
за под-ключение</t>
  </si>
  <si>
    <t>реализации</t>
  </si>
  <si>
    <t>мероприятия</t>
  </si>
  <si>
    <t>до</t>
  </si>
  <si>
    <t>Год начала реализации мероприятия</t>
  </si>
  <si>
    <t>Год окончания реализации мероприятия</t>
  </si>
  <si>
    <t>Наименование</t>
  </si>
  <si>
    <t>показателя</t>
  </si>
  <si>
    <t>(мощность,</t>
  </si>
  <si>
    <t>протяженность,</t>
  </si>
  <si>
    <t>диаметр и т.п.)</t>
  </si>
  <si>
    <t>Описание и место расположения
объекта</t>
  </si>
  <si>
    <t>Обоснование необходимости
(цель реализации)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</si>
  <si>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</si>
  <si>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</si>
  <si>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</si>
  <si>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</si>
  <si>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мм/км</t>
  </si>
  <si>
    <t>2017</t>
  </si>
  <si>
    <t>2018</t>
  </si>
  <si>
    <t xml:space="preserve">диаметр / протяженность 
</t>
  </si>
  <si>
    <t>Группа 6. Приобретение материалов и оборудования</t>
  </si>
  <si>
    <t xml:space="preserve">Про-финанси-ровано
</t>
  </si>
  <si>
    <t>Всего по группе 6.</t>
  </si>
  <si>
    <t>Итого  по реконструкция или модернизация существующих тепловых сетей</t>
  </si>
  <si>
    <t>Повышение уровня надежности системы теплоснабжение. Недопущение роста уровня износа тепловых сетей</t>
  </si>
  <si>
    <t>Итого  по Реконструкция или модернизация существующих объектов системы централизованного теплоснабжения, за исключением тепловых сетей</t>
  </si>
  <si>
    <t>Исполнительный директор ОАО "ВКС"</t>
  </si>
  <si>
    <t>Согласовано</t>
  </si>
  <si>
    <t>2019</t>
  </si>
  <si>
    <t>2020</t>
  </si>
  <si>
    <t>2021</t>
  </si>
  <si>
    <t xml:space="preserve">диаметр / протяженность </t>
  </si>
  <si>
    <t>Гкал/ч</t>
  </si>
  <si>
    <t>установленная мощность</t>
  </si>
  <si>
    <t>6.1.1</t>
  </si>
  <si>
    <t>3.1.2</t>
  </si>
  <si>
    <t>3.1.3</t>
  </si>
  <si>
    <t>3.1.4</t>
  </si>
  <si>
    <t>3.1.5</t>
  </si>
  <si>
    <t>3.1.6</t>
  </si>
  <si>
    <t>3.1.7</t>
  </si>
  <si>
    <t>3.1.8</t>
  </si>
  <si>
    <t>3.1.10</t>
  </si>
  <si>
    <t>3.2.1</t>
  </si>
  <si>
    <t>3.2.2</t>
  </si>
  <si>
    <t>Глава администрации муниципального образования Юрьев-Польский район</t>
  </si>
  <si>
    <t>Тепловые сети от котельной №1 "Центральная" от УТ12 до ул. 1-го Мая, д. 76, 74-а; №4, №1, Красный поселок</t>
  </si>
  <si>
    <t>Тепловые сети от  котельной №1 "Центральная" до  мед. Складов</t>
  </si>
  <si>
    <t>Тепловые сети от  д. 91, 93, 95, 97 ул.1 Мая</t>
  </si>
  <si>
    <t xml:space="preserve"> Тепловые сети от котельной №3 до д.23 пер.Садовый</t>
  </si>
  <si>
    <t>Блочно-модульная котельная с. Энтузиаст</t>
  </si>
  <si>
    <t>Блочно-модульная котельная с. Горки</t>
  </si>
  <si>
    <t>Блочно-модульная котельная с. Шипилово</t>
  </si>
  <si>
    <t xml:space="preserve"> с. Энтузиаст, Юрьев-Польский район</t>
  </si>
  <si>
    <t>с. Горки, Юрьев-Польский район</t>
  </si>
  <si>
    <t xml:space="preserve"> с. Шипилово, Юрьев-Польский район</t>
  </si>
  <si>
    <t>2.1.2</t>
  </si>
  <si>
    <t>2.1.3</t>
  </si>
  <si>
    <t>Тепловые сети с. Горки от У3 до У6 до д.№1,2,6</t>
  </si>
  <si>
    <t>Тепловые сети с. Энтузиаст от У7 до д.№9; от У8 до д.№25 и детского сада.</t>
  </si>
  <si>
    <t>Тепловые сети г. Юрьев-Польский от У 10 до У 10а(ул.Павших борцов) и д.№24 Красный поселок; У10б до ДС №4 и реабилиционного центра.</t>
  </si>
  <si>
    <t>Тепловые сети г. Юрьев-Польский  от У24 до У26а (ул.1Мая)</t>
  </si>
  <si>
    <t>Тепловые сети г. Юрьев-Польский от У16 до У20 д.№24 ул.Горького и д.№118 ул.Шибанкова</t>
  </si>
  <si>
    <t>Тепловые сети г. Юрьев-Польский от У91а до д.№2 ул.Шибанкова</t>
  </si>
  <si>
    <t>3.1.9</t>
  </si>
  <si>
    <t>Строительство автоматизированных БМК, работующих без оперативного персонала. Закрытие нерентабельных мазутной котельной.</t>
  </si>
  <si>
    <t>шт</t>
  </si>
  <si>
    <t>количество оборудованных котельных</t>
  </si>
  <si>
    <t xml:space="preserve">Диспетчеризация: Котельная №2 г.Юрьев-Польский, котельная №3 «фабричного микрорайона» г.Юрьев-Польский,  </t>
  </si>
  <si>
    <t>Повышение уровня надежности системы теплоснабжение. Оптимизация работы тепловой сети. Снижение расхода электроэнергии.</t>
  </si>
  <si>
    <t>3.2.3</t>
  </si>
  <si>
    <t>Реконструкция щитов коммуникационной аппаратуры электрооборудования котельной №1 "Центральная"</t>
  </si>
  <si>
    <t>Повышение уровня надежности системы теплоснабжения. Замена устаревшего электрооборудования</t>
  </si>
  <si>
    <t>Тепловые сети г. Юрьев-Польский Юрьев-Польский от У 44 до У 45(педогогический колледж); У47 до У47а ул.Краснооктяборьская</t>
  </si>
  <si>
    <t>3.1.11</t>
  </si>
  <si>
    <t>после*</t>
  </si>
  <si>
    <t>ОАО "Владимирские коммунальные системы"</t>
  </si>
  <si>
    <t>Реконструкция насосного оборудования котельных №2, котельная №5 ул.Богомолова 10б</t>
  </si>
  <si>
    <t>Осуществление контроля расхода энергоресурсов. Снижение эксплуатационных затрат.</t>
  </si>
  <si>
    <t>г. Юрьев-Польский  котельная №1 "Центральная"  ул. 1-го Мая, д. 76, 74-а; №4, №1, Красный поселок</t>
  </si>
  <si>
    <t>г. Юрьев-Польский  котельная №1 "Центральная" до  мед. Складов</t>
  </si>
  <si>
    <t>г. Юрьев-Польский,  котельная №1 "Центральная" д. 91, 93, 95, 97 ул.1 Мая</t>
  </si>
  <si>
    <t>г. Юрьев-Польский от котельной №3 до д.23 пер.Садовый</t>
  </si>
  <si>
    <t>с.Горки  дд №1,№2,№6</t>
  </si>
  <si>
    <t>с.Энтузиаст от У7 до д.№9; от У8 до д.№25 и детского сада,</t>
  </si>
  <si>
    <t>Юрьев-Польский котельная №1 "Центральная"  от У 10 до У 10а(ул.Павших борцов) и д.№24 Красный поселок; У10б до ДС №4 и реабилиционного центра</t>
  </si>
  <si>
    <t>Юрьев-Польский котельная №1 "Центральная"  от У24 до У26а (ул.1Мая)</t>
  </si>
  <si>
    <t>Юрьев-Польский котельная №1 "Центральная" Юрьев-Польский от У 44 до У 45(педогогический колледж); У47 до У47а ул.Краснооктяборьская</t>
  </si>
  <si>
    <t>Юрьев-Польский  котельная №1 "Центральная" от У16 до У20 д.№24 ул.Горького и д.№118 ул.Шибанкова</t>
  </si>
  <si>
    <t>Юрьев-Польский  котельная №1 "Центральная" от У91а до д.№2 ул.Шибанкова</t>
  </si>
  <si>
    <t xml:space="preserve"> Котельная №2 г.Юрьев-Польский ул.Свободы 142а, котельная №3 «фабричного микрорайона» г.Юрьев-Польский  ул.Свободы 9,  </t>
  </si>
  <si>
    <t xml:space="preserve">  Котельная №2 г.Юрьев-Польский ул.Свободы 142а, котельная №5 ул.Богомолова 10б </t>
  </si>
  <si>
    <t xml:space="preserve"> Котельная №1 "Центральная" ул.Луговая д.6 Реконструкция щитов коммуникационной аппаратуры электрооборудования </t>
  </si>
  <si>
    <t>Ю.В. Костюков</t>
  </si>
  <si>
    <t>(Ф.И.О.)</t>
  </si>
  <si>
    <r>
      <t xml:space="preserve">в сфере теплоснабжения муниципального образования  Юрьев-Польского район  на </t>
    </r>
    <r>
      <rPr>
        <b/>
        <u/>
        <sz val="10"/>
        <rFont val="Times New Roman"/>
        <family val="1"/>
        <charset val="204"/>
      </rPr>
      <t xml:space="preserve">2017-2021 </t>
    </r>
    <r>
      <rPr>
        <b/>
        <sz val="10"/>
        <rFont val="Times New Roman"/>
        <family val="1"/>
        <charset val="204"/>
      </rPr>
      <t>годы</t>
    </r>
  </si>
  <si>
    <t>___________________Е.В. Родионова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</si>
</sst>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р.&quot;* #,##0.00_);_(&quot;р.&quot;* \(#,##0.00\);_(&quot;р.&quot;* &quot;-&quot;??_);_(@_)"/>
    <numFmt numFmtId="165" formatCode="0.000"/>
    <numFmt numFmtId="166" formatCode="#,##0.0"/>
  </numFmts>
  <fonts count="3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4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164" fontId="8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181">
    <xf numFmtId="0" fontId="0" fillId="0" borderId="0" xfId="0"/>
    <xf numFmtId="0" fontId="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right"/>
    </xf>
    <xf numFmtId="0" fontId="27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5" fillId="0" borderId="0" xfId="0" applyFont="1" applyFill="1"/>
    <xf numFmtId="0" fontId="24" fillId="0" borderId="0" xfId="0" applyFont="1" applyFill="1" applyAlignment="1">
      <alignment vertical="center"/>
    </xf>
    <xf numFmtId="4" fontId="25" fillId="0" borderId="32" xfId="0" applyNumberFormat="1" applyFont="1" applyBorder="1" applyAlignment="1">
      <alignment horizontal="center"/>
    </xf>
    <xf numFmtId="4" fontId="25" fillId="0" borderId="0" xfId="0" applyNumberFormat="1" applyFont="1" applyBorder="1" applyAlignment="1">
      <alignment horizontal="center"/>
    </xf>
    <xf numFmtId="166" fontId="25" fillId="0" borderId="32" xfId="0" applyNumberFormat="1" applyFont="1" applyBorder="1" applyAlignment="1">
      <alignment horizontal="center"/>
    </xf>
    <xf numFmtId="0" fontId="27" fillId="0" borderId="0" xfId="0" applyFont="1" applyBorder="1"/>
    <xf numFmtId="0" fontId="26" fillId="0" borderId="0" xfId="0" applyFont="1" applyBorder="1"/>
    <xf numFmtId="166" fontId="26" fillId="0" borderId="0" xfId="0" applyNumberFormat="1" applyFont="1" applyBorder="1"/>
    <xf numFmtId="0" fontId="25" fillId="0" borderId="0" xfId="0" applyFont="1" applyBorder="1" applyAlignment="1">
      <alignment horizontal="left"/>
    </xf>
    <xf numFmtId="166" fontId="27" fillId="0" borderId="0" xfId="0" applyNumberFormat="1" applyFont="1" applyBorder="1" applyAlignment="1">
      <alignment horizont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4" fontId="24" fillId="0" borderId="16" xfId="0" applyNumberFormat="1" applyFont="1" applyFill="1" applyBorder="1" applyAlignment="1">
      <alignment horizontal="center" vertical="center"/>
    </xf>
    <xf numFmtId="2" fontId="24" fillId="0" borderId="16" xfId="0" applyNumberFormat="1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left" vertical="center"/>
    </xf>
    <xf numFmtId="0" fontId="24" fillId="0" borderId="16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 wrapText="1"/>
    </xf>
    <xf numFmtId="166" fontId="28" fillId="0" borderId="10" xfId="0" applyNumberFormat="1" applyFont="1" applyFill="1" applyBorder="1" applyAlignment="1">
      <alignment horizontal="center" vertical="center" wrapText="1"/>
    </xf>
    <xf numFmtId="166" fontId="24" fillId="0" borderId="16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/>
    </xf>
    <xf numFmtId="1" fontId="24" fillId="0" borderId="16" xfId="0" applyNumberFormat="1" applyFont="1" applyFill="1" applyBorder="1" applyAlignment="1">
      <alignment horizontal="center" vertical="center"/>
    </xf>
    <xf numFmtId="166" fontId="25" fillId="0" borderId="16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>
      <alignment horizontal="center" vertical="center" wrapText="1"/>
    </xf>
    <xf numFmtId="2" fontId="24" fillId="0" borderId="25" xfId="0" applyNumberFormat="1" applyFont="1" applyBorder="1" applyAlignment="1">
      <alignment horizontal="center"/>
    </xf>
    <xf numFmtId="0" fontId="24" fillId="0" borderId="16" xfId="0" applyNumberFormat="1" applyFont="1" applyFill="1" applyBorder="1" applyAlignment="1">
      <alignment horizontal="center" vertical="center"/>
    </xf>
    <xf numFmtId="0" fontId="24" fillId="0" borderId="16" xfId="0" applyFont="1" applyBorder="1" applyAlignment="1">
      <alignment horizontal="left" wrapText="1"/>
    </xf>
    <xf numFmtId="49" fontId="24" fillId="0" borderId="16" xfId="0" applyNumberFormat="1" applyFont="1" applyBorder="1" applyAlignment="1">
      <alignment horizontal="center"/>
    </xf>
    <xf numFmtId="0" fontId="24" fillId="0" borderId="29" xfId="0" applyFont="1" applyBorder="1" applyAlignment="1">
      <alignment horizontal="left"/>
    </xf>
    <xf numFmtId="0" fontId="25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166" fontId="25" fillId="0" borderId="16" xfId="0" applyNumberFormat="1" applyFont="1" applyFill="1" applyBorder="1" applyAlignment="1">
      <alignment horizontal="center"/>
    </xf>
    <xf numFmtId="4" fontId="25" fillId="0" borderId="25" xfId="0" applyNumberFormat="1" applyFont="1" applyBorder="1" applyAlignment="1">
      <alignment horizontal="center"/>
    </xf>
    <xf numFmtId="2" fontId="29" fillId="0" borderId="25" xfId="0" applyNumberFormat="1" applyFont="1" applyBorder="1" applyAlignment="1">
      <alignment horizontal="center" vertical="center"/>
    </xf>
    <xf numFmtId="166" fontId="29" fillId="0" borderId="25" xfId="0" applyNumberFormat="1" applyFont="1" applyBorder="1" applyAlignment="1">
      <alignment horizontal="center" vertical="center"/>
    </xf>
    <xf numFmtId="0" fontId="24" fillId="0" borderId="25" xfId="0" applyFont="1" applyBorder="1" applyAlignment="1">
      <alignment horizontal="center"/>
    </xf>
    <xf numFmtId="4" fontId="25" fillId="0" borderId="20" xfId="0" applyNumberFormat="1" applyFont="1" applyBorder="1" applyAlignment="1">
      <alignment horizontal="center"/>
    </xf>
    <xf numFmtId="4" fontId="25" fillId="0" borderId="30" xfId="0" applyNumberFormat="1" applyFont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4" fontId="24" fillId="0" borderId="16" xfId="0" applyNumberFormat="1" applyFont="1" applyBorder="1" applyAlignment="1">
      <alignment horizontal="center"/>
    </xf>
    <xf numFmtId="166" fontId="24" fillId="0" borderId="16" xfId="0" applyNumberFormat="1" applyFont="1" applyFill="1" applyBorder="1" applyAlignment="1">
      <alignment horizontal="center" vertical="center" wrapText="1"/>
    </xf>
    <xf numFmtId="49" fontId="24" fillId="0" borderId="29" xfId="0" applyNumberFormat="1" applyFont="1" applyBorder="1" applyAlignment="1">
      <alignment horizontal="left"/>
    </xf>
    <xf numFmtId="0" fontId="23" fillId="0" borderId="16" xfId="0" applyFont="1" applyFill="1" applyBorder="1" applyAlignment="1">
      <alignment horizontal="center" vertical="center" wrapText="1"/>
    </xf>
    <xf numFmtId="3" fontId="27" fillId="0" borderId="0" xfId="0" applyNumberFormat="1" applyFont="1" applyBorder="1" applyAlignment="1">
      <alignment horizontal="center"/>
    </xf>
    <xf numFmtId="0" fontId="24" fillId="0" borderId="25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top" wrapText="1"/>
    </xf>
    <xf numFmtId="0" fontId="24" fillId="0" borderId="41" xfId="0" applyFont="1" applyBorder="1" applyAlignment="1">
      <alignment horizontal="center" vertical="top"/>
    </xf>
    <xf numFmtId="0" fontId="24" fillId="0" borderId="37" xfId="0" applyFont="1" applyBorder="1" applyAlignment="1">
      <alignment horizontal="center" vertical="top"/>
    </xf>
    <xf numFmtId="0" fontId="24" fillId="0" borderId="42" xfId="0" applyFont="1" applyBorder="1" applyAlignment="1">
      <alignment horizontal="center"/>
    </xf>
    <xf numFmtId="2" fontId="24" fillId="0" borderId="43" xfId="0" applyNumberFormat="1" applyFont="1" applyBorder="1" applyAlignment="1">
      <alignment horizontal="center"/>
    </xf>
    <xf numFmtId="2" fontId="24" fillId="0" borderId="42" xfId="0" applyNumberFormat="1" applyFont="1" applyFill="1" applyBorder="1" applyAlignment="1">
      <alignment horizontal="center" vertical="center"/>
    </xf>
    <xf numFmtId="49" fontId="24" fillId="0" borderId="41" xfId="0" applyNumberFormat="1" applyFont="1" applyFill="1" applyBorder="1" applyAlignment="1">
      <alignment horizontal="center" vertical="center" wrapText="1"/>
    </xf>
    <xf numFmtId="0" fontId="24" fillId="0" borderId="37" xfId="0" applyFont="1" applyFill="1" applyBorder="1" applyAlignment="1">
      <alignment horizontal="center" vertical="center" wrapText="1"/>
    </xf>
    <xf numFmtId="0" fontId="25" fillId="0" borderId="42" xfId="0" applyFont="1" applyFill="1" applyBorder="1" applyAlignment="1">
      <alignment horizontal="center"/>
    </xf>
    <xf numFmtId="49" fontId="24" fillId="0" borderId="29" xfId="0" applyNumberFormat="1" applyFont="1" applyFill="1" applyBorder="1" applyAlignment="1">
      <alignment horizontal="left" vertical="center" wrapText="1"/>
    </xf>
    <xf numFmtId="0" fontId="24" fillId="0" borderId="42" xfId="0" applyFont="1" applyFill="1" applyBorder="1" applyAlignment="1">
      <alignment horizontal="center" vertical="center"/>
    </xf>
    <xf numFmtId="2" fontId="29" fillId="0" borderId="43" xfId="0" applyNumberFormat="1" applyFont="1" applyBorder="1" applyAlignment="1">
      <alignment horizontal="center" vertical="center"/>
    </xf>
    <xf numFmtId="0" fontId="24" fillId="0" borderId="43" xfId="0" applyFont="1" applyBorder="1" applyAlignment="1">
      <alignment horizontal="center"/>
    </xf>
    <xf numFmtId="4" fontId="24" fillId="0" borderId="42" xfId="0" applyNumberFormat="1" applyFont="1" applyBorder="1" applyAlignment="1">
      <alignment horizontal="center"/>
    </xf>
    <xf numFmtId="4" fontId="25" fillId="0" borderId="43" xfId="0" applyNumberFormat="1" applyFont="1" applyBorder="1" applyAlignment="1">
      <alignment horizontal="center"/>
    </xf>
    <xf numFmtId="4" fontId="25" fillId="0" borderId="45" xfId="0" applyNumberFormat="1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5" fillId="0" borderId="0" xfId="0" applyFont="1" applyBorder="1" applyAlignment="1">
      <alignment horizontal="left"/>
    </xf>
    <xf numFmtId="0" fontId="24" fillId="0" borderId="31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/>
    </xf>
    <xf numFmtId="0" fontId="23" fillId="0" borderId="0" xfId="0" applyFont="1" applyAlignment="1">
      <alignment horizontal="center" vertical="top"/>
    </xf>
    <xf numFmtId="0" fontId="27" fillId="0" borderId="0" xfId="0" applyFont="1" applyBorder="1" applyAlignment="1">
      <alignment horizontal="right"/>
    </xf>
    <xf numFmtId="165" fontId="24" fillId="0" borderId="16" xfId="0" applyNumberFormat="1" applyFont="1" applyFill="1" applyBorder="1" applyAlignment="1">
      <alignment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48" xfId="0" applyFont="1" applyFill="1" applyBorder="1" applyAlignment="1">
      <alignment horizontal="center" vertical="center" wrapText="1"/>
    </xf>
    <xf numFmtId="0" fontId="24" fillId="0" borderId="49" xfId="0" applyFont="1" applyFill="1" applyBorder="1" applyAlignment="1">
      <alignment horizontal="center" vertical="center" wrapText="1"/>
    </xf>
    <xf numFmtId="4" fontId="24" fillId="0" borderId="47" xfId="0" applyNumberFormat="1" applyFont="1" applyFill="1" applyBorder="1" applyAlignment="1">
      <alignment horizontal="center" vertical="center" wrapText="1"/>
    </xf>
    <xf numFmtId="4" fontId="24" fillId="0" borderId="48" xfId="0" applyNumberFormat="1" applyFont="1" applyFill="1" applyBorder="1" applyAlignment="1">
      <alignment horizontal="center" vertical="center" wrapText="1"/>
    </xf>
    <xf numFmtId="4" fontId="24" fillId="0" borderId="49" xfId="0" applyNumberFormat="1" applyFont="1" applyFill="1" applyBorder="1" applyAlignment="1">
      <alignment horizontal="center" vertical="center" wrapText="1"/>
    </xf>
    <xf numFmtId="0" fontId="25" fillId="0" borderId="35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37" xfId="0" applyFont="1" applyBorder="1" applyAlignment="1">
      <alignment horizontal="center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49" fontId="25" fillId="0" borderId="10" xfId="0" applyNumberFormat="1" applyFont="1" applyBorder="1" applyAlignment="1">
      <alignment horizontal="center" vertical="top"/>
    </xf>
    <xf numFmtId="49" fontId="25" fillId="0" borderId="13" xfId="0" applyNumberFormat="1" applyFont="1" applyBorder="1" applyAlignment="1">
      <alignment horizontal="center" vertical="top"/>
    </xf>
    <xf numFmtId="49" fontId="25" fillId="0" borderId="11" xfId="0" applyNumberFormat="1" applyFont="1" applyBorder="1" applyAlignment="1">
      <alignment horizontal="center" vertical="top"/>
    </xf>
    <xf numFmtId="2" fontId="24" fillId="0" borderId="16" xfId="0" applyNumberFormat="1" applyFont="1" applyFill="1" applyBorder="1" applyAlignment="1">
      <alignment horizontal="center" vertical="center"/>
    </xf>
    <xf numFmtId="2" fontId="24" fillId="0" borderId="18" xfId="0" applyNumberFormat="1" applyFont="1" applyFill="1" applyBorder="1" applyAlignment="1">
      <alignment horizontal="center" vertical="center"/>
    </xf>
    <xf numFmtId="0" fontId="24" fillId="0" borderId="29" xfId="0" applyFont="1" applyBorder="1" applyAlignment="1">
      <alignment horizontal="left"/>
    </xf>
    <xf numFmtId="0" fontId="24" fillId="0" borderId="17" xfId="0" applyFont="1" applyBorder="1" applyAlignment="1">
      <alignment horizontal="left"/>
    </xf>
    <xf numFmtId="0" fontId="24" fillId="0" borderId="19" xfId="0" applyFont="1" applyBorder="1" applyAlignment="1">
      <alignment horizontal="left"/>
    </xf>
    <xf numFmtId="0" fontId="25" fillId="0" borderId="26" xfId="0" applyFont="1" applyBorder="1" applyAlignment="1">
      <alignment horizontal="left"/>
    </xf>
    <xf numFmtId="0" fontId="25" fillId="0" borderId="27" xfId="0" applyFont="1" applyBorder="1" applyAlignment="1">
      <alignment horizontal="left"/>
    </xf>
    <xf numFmtId="0" fontId="25" fillId="0" borderId="28" xfId="0" applyFont="1" applyBorder="1" applyAlignment="1">
      <alignment horizontal="left"/>
    </xf>
    <xf numFmtId="0" fontId="25" fillId="0" borderId="3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4" fillId="0" borderId="41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24" fillId="0" borderId="3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37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24" fillId="0" borderId="40" xfId="0" applyFont="1" applyFill="1" applyBorder="1" applyAlignment="1">
      <alignment horizontal="center" vertical="center" wrapText="1"/>
    </xf>
    <xf numFmtId="166" fontId="28" fillId="0" borderId="47" xfId="0" applyNumberFormat="1" applyFont="1" applyFill="1" applyBorder="1" applyAlignment="1">
      <alignment horizontal="center" vertical="center" wrapText="1"/>
    </xf>
    <xf numFmtId="166" fontId="28" fillId="0" borderId="48" xfId="0" applyNumberFormat="1" applyFont="1" applyFill="1" applyBorder="1" applyAlignment="1">
      <alignment horizontal="center" vertical="center" wrapText="1"/>
    </xf>
    <xf numFmtId="166" fontId="28" fillId="0" borderId="49" xfId="0" applyNumberFormat="1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4" fillId="0" borderId="22" xfId="0" applyFont="1" applyBorder="1" applyAlignment="1">
      <alignment horizontal="left"/>
    </xf>
    <xf numFmtId="0" fontId="24" fillId="0" borderId="23" xfId="0" applyFont="1" applyBorder="1" applyAlignment="1">
      <alignment horizontal="left"/>
    </xf>
    <xf numFmtId="166" fontId="28" fillId="0" borderId="10" xfId="0" applyNumberFormat="1" applyFont="1" applyFill="1" applyBorder="1" applyAlignment="1">
      <alignment horizontal="center" vertical="center" wrapText="1"/>
    </xf>
    <xf numFmtId="166" fontId="28" fillId="0" borderId="13" xfId="0" applyNumberFormat="1" applyFont="1" applyFill="1" applyBorder="1" applyAlignment="1">
      <alignment horizontal="center" vertical="center" wrapText="1"/>
    </xf>
    <xf numFmtId="166" fontId="28" fillId="0" borderId="11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4" fontId="24" fillId="0" borderId="13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Fill="1" applyBorder="1" applyAlignment="1">
      <alignment horizontal="center" vertical="center" wrapText="1"/>
    </xf>
    <xf numFmtId="49" fontId="24" fillId="0" borderId="41" xfId="0" applyNumberFormat="1" applyFont="1" applyFill="1" applyBorder="1" applyAlignment="1">
      <alignment horizontal="center" vertical="center" wrapText="1"/>
    </xf>
    <xf numFmtId="49" fontId="24" fillId="0" borderId="36" xfId="0" applyNumberFormat="1" applyFont="1" applyFill="1" applyBorder="1" applyAlignment="1">
      <alignment horizontal="center" vertical="center" wrapText="1"/>
    </xf>
    <xf numFmtId="49" fontId="24" fillId="0" borderId="39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0" borderId="34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0" fontId="25" fillId="0" borderId="46" xfId="0" applyFont="1" applyBorder="1" applyAlignment="1">
      <alignment horizontal="center"/>
    </xf>
    <xf numFmtId="0" fontId="25" fillId="0" borderId="31" xfId="0" applyFont="1" applyBorder="1" applyAlignment="1">
      <alignment horizontal="center"/>
    </xf>
    <xf numFmtId="0" fontId="24" fillId="0" borderId="25" xfId="0" applyFont="1" applyBorder="1" applyAlignment="1">
      <alignment horizontal="center" vertical="top"/>
    </xf>
    <xf numFmtId="0" fontId="24" fillId="0" borderId="24" xfId="0" applyFont="1" applyBorder="1" applyAlignment="1">
      <alignment horizontal="center" vertical="top"/>
    </xf>
    <xf numFmtId="0" fontId="24" fillId="0" borderId="16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5" fillId="0" borderId="33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left"/>
    </xf>
    <xf numFmtId="0" fontId="25" fillId="0" borderId="31" xfId="0" applyFont="1" applyFill="1" applyBorder="1" applyAlignment="1">
      <alignment horizontal="left"/>
    </xf>
    <xf numFmtId="0" fontId="23" fillId="0" borderId="0" xfId="0" applyFont="1" applyAlignment="1">
      <alignment horizontal="center" vertical="top"/>
    </xf>
    <xf numFmtId="0" fontId="27" fillId="0" borderId="12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25" fillId="0" borderId="30" xfId="0" applyFont="1" applyBorder="1" applyAlignment="1">
      <alignment horizontal="left"/>
    </xf>
    <xf numFmtId="0" fontId="25" fillId="0" borderId="21" xfId="0" applyFont="1" applyBorder="1" applyAlignment="1">
      <alignment horizontal="left"/>
    </xf>
    <xf numFmtId="0" fontId="25" fillId="0" borderId="22" xfId="0" applyFont="1" applyBorder="1" applyAlignment="1">
      <alignment horizontal="left"/>
    </xf>
    <xf numFmtId="0" fontId="25" fillId="0" borderId="23" xfId="0" applyFont="1" applyBorder="1" applyAlignment="1">
      <alignment horizontal="left"/>
    </xf>
    <xf numFmtId="0" fontId="25" fillId="0" borderId="26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0" fontId="25" fillId="0" borderId="28" xfId="0" applyFont="1" applyBorder="1" applyAlignment="1">
      <alignment horizontal="left" vertical="center" wrapText="1"/>
    </xf>
    <xf numFmtId="0" fontId="28" fillId="0" borderId="22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5" fillId="0" borderId="17" xfId="0" applyFont="1" applyFill="1" applyBorder="1" applyAlignment="1">
      <alignment horizontal="left"/>
    </xf>
  </cellXfs>
  <cellStyles count="3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 2" xfId="10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3" xfId="20"/>
    <cellStyle name="Обычный 3 2" xfId="21"/>
    <cellStyle name="Обычный 3 2 3" xfId="22"/>
    <cellStyle name="Обычный 3 3" xfId="23"/>
    <cellStyle name="Обычный 4" xfId="24"/>
    <cellStyle name="Обычный 5" xfId="25"/>
    <cellStyle name="Обычный 5 2" xfId="26"/>
    <cellStyle name="Обычный 5 2 2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Текст предупреждения" xfId="32" builtinId="11" customBuiltin="1"/>
    <cellStyle name="Хороший" xfId="3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"/>
  <sheetViews>
    <sheetView tabSelected="1" view="pageBreakPreview" zoomScaleNormal="110" zoomScaleSheetLayoutView="100" workbookViewId="0">
      <selection activeCell="C3" sqref="C3"/>
    </sheetView>
  </sheetViews>
  <sheetFormatPr defaultColWidth="0.85546875" defaultRowHeight="12.75" x14ac:dyDescent="0.2"/>
  <cols>
    <col min="1" max="1" width="5.5703125" style="1" customWidth="1"/>
    <col min="2" max="2" width="35" style="1" customWidth="1"/>
    <col min="3" max="3" width="30.140625" style="1" customWidth="1"/>
    <col min="4" max="4" width="31.5703125" style="12" customWidth="1"/>
    <col min="5" max="5" width="13.28515625" style="1" customWidth="1"/>
    <col min="6" max="6" width="6.140625" style="1" customWidth="1"/>
    <col min="7" max="7" width="6" style="1" customWidth="1"/>
    <col min="8" max="8" width="6.28515625" style="1" customWidth="1"/>
    <col min="9" max="10" width="5.85546875" style="1" customWidth="1"/>
    <col min="11" max="13" width="7.5703125" style="1" customWidth="1"/>
    <col min="14" max="14" width="6.28515625" style="1" customWidth="1"/>
    <col min="15" max="15" width="7" style="1" customWidth="1"/>
    <col min="16" max="16" width="6.7109375" style="1" customWidth="1"/>
    <col min="17" max="17" width="6.85546875" style="1" customWidth="1"/>
    <col min="18" max="18" width="7.5703125" style="1" customWidth="1"/>
    <col min="19" max="19" width="6.5703125" style="1" customWidth="1"/>
    <col min="20" max="21" width="7.5703125" style="1" customWidth="1"/>
    <col min="22" max="16384" width="0.85546875" style="1"/>
  </cols>
  <sheetData>
    <row r="1" spans="1:21" ht="12.75" customHeight="1" x14ac:dyDescent="0.2">
      <c r="B1" s="89" t="s">
        <v>65</v>
      </c>
      <c r="C1" s="81"/>
      <c r="T1" s="6"/>
      <c r="U1" s="7" t="s">
        <v>34</v>
      </c>
    </row>
    <row r="2" spans="1:21" ht="24.75" customHeight="1" x14ac:dyDescent="0.2">
      <c r="B2" s="90" t="s">
        <v>83</v>
      </c>
      <c r="C2" s="80"/>
    </row>
    <row r="3" spans="1:21" ht="24.75" customHeight="1" x14ac:dyDescent="0.2">
      <c r="B3" s="89" t="s">
        <v>134</v>
      </c>
      <c r="C3" s="81"/>
    </row>
    <row r="4" spans="1:21" s="6" customFormat="1" ht="10.5" customHeight="1" x14ac:dyDescent="0.2">
      <c r="D4" s="10"/>
    </row>
    <row r="5" spans="1:21" s="8" customFormat="1" ht="6" customHeight="1" x14ac:dyDescent="0.2">
      <c r="D5" s="11"/>
    </row>
    <row r="6" spans="1:21" s="2" customFormat="1" ht="11.25" customHeight="1" x14ac:dyDescent="0.2">
      <c r="A6" s="147" t="s">
        <v>35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s="2" customFormat="1" ht="11.25" customHeight="1" x14ac:dyDescent="0.2">
      <c r="A7" s="148" t="s">
        <v>114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</row>
    <row r="8" spans="1:21" s="3" customFormat="1" ht="10.5" customHeight="1" x14ac:dyDescent="0.2">
      <c r="A8" s="150" t="s">
        <v>36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</row>
    <row r="9" spans="1:21" s="2" customFormat="1" ht="11.25" customHeight="1" x14ac:dyDescent="0.2">
      <c r="A9" s="151" t="s">
        <v>133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</row>
    <row r="10" spans="1:21" s="8" customFormat="1" ht="10.5" customHeight="1" thickBot="1" x14ac:dyDescent="0.25">
      <c r="D10" s="11"/>
    </row>
    <row r="11" spans="1:21" s="5" customFormat="1" ht="8.25" customHeight="1" x14ac:dyDescent="0.2">
      <c r="A11" s="162" t="s">
        <v>0</v>
      </c>
      <c r="B11" s="119" t="s">
        <v>7</v>
      </c>
      <c r="C11" s="119" t="s">
        <v>49</v>
      </c>
      <c r="D11" s="119" t="s">
        <v>48</v>
      </c>
      <c r="E11" s="154" t="s">
        <v>1</v>
      </c>
      <c r="F11" s="155"/>
      <c r="G11" s="155"/>
      <c r="H11" s="155"/>
      <c r="I11" s="155"/>
      <c r="J11" s="156"/>
      <c r="K11" s="119" t="s">
        <v>41</v>
      </c>
      <c r="L11" s="119" t="s">
        <v>42</v>
      </c>
      <c r="M11" s="97" t="s">
        <v>3</v>
      </c>
      <c r="N11" s="98"/>
      <c r="O11" s="98"/>
      <c r="P11" s="98"/>
      <c r="Q11" s="98"/>
      <c r="R11" s="98"/>
      <c r="S11" s="98"/>
      <c r="T11" s="98"/>
      <c r="U11" s="99"/>
    </row>
    <row r="12" spans="1:21" s="5" customFormat="1" ht="8.25" customHeight="1" x14ac:dyDescent="0.2">
      <c r="A12" s="163"/>
      <c r="B12" s="120"/>
      <c r="C12" s="120"/>
      <c r="D12" s="120"/>
      <c r="E12" s="46" t="s">
        <v>43</v>
      </c>
      <c r="F12" s="100" t="s">
        <v>8</v>
      </c>
      <c r="G12" s="157" t="s">
        <v>2</v>
      </c>
      <c r="H12" s="157"/>
      <c r="I12" s="157"/>
      <c r="J12" s="157"/>
      <c r="K12" s="120"/>
      <c r="L12" s="120"/>
      <c r="M12" s="100" t="s">
        <v>4</v>
      </c>
      <c r="N12" s="100" t="s">
        <v>59</v>
      </c>
      <c r="O12" s="103" t="s">
        <v>5</v>
      </c>
      <c r="P12" s="104"/>
      <c r="Q12" s="104"/>
      <c r="R12" s="104"/>
      <c r="S12" s="104"/>
      <c r="T12" s="100" t="s">
        <v>6</v>
      </c>
      <c r="U12" s="105" t="s">
        <v>37</v>
      </c>
    </row>
    <row r="13" spans="1:21" s="5" customFormat="1" ht="8.25" customHeight="1" x14ac:dyDescent="0.2">
      <c r="A13" s="163"/>
      <c r="B13" s="120"/>
      <c r="C13" s="120"/>
      <c r="D13" s="120"/>
      <c r="E13" s="47" t="s">
        <v>44</v>
      </c>
      <c r="F13" s="101"/>
      <c r="G13" s="134" t="s">
        <v>40</v>
      </c>
      <c r="H13" s="135"/>
      <c r="I13" s="134" t="s">
        <v>113</v>
      </c>
      <c r="J13" s="135"/>
      <c r="K13" s="120"/>
      <c r="L13" s="120"/>
      <c r="M13" s="101"/>
      <c r="N13" s="101"/>
      <c r="O13" s="108" t="s">
        <v>55</v>
      </c>
      <c r="P13" s="108" t="s">
        <v>56</v>
      </c>
      <c r="Q13" s="108" t="s">
        <v>66</v>
      </c>
      <c r="R13" s="108" t="s">
        <v>67</v>
      </c>
      <c r="S13" s="108" t="s">
        <v>68</v>
      </c>
      <c r="T13" s="101"/>
      <c r="U13" s="106"/>
    </row>
    <row r="14" spans="1:21" s="5" customFormat="1" ht="8.25" customHeight="1" x14ac:dyDescent="0.2">
      <c r="A14" s="163"/>
      <c r="B14" s="120"/>
      <c r="C14" s="120"/>
      <c r="D14" s="120"/>
      <c r="E14" s="47" t="s">
        <v>45</v>
      </c>
      <c r="F14" s="101"/>
      <c r="G14" s="134" t="s">
        <v>38</v>
      </c>
      <c r="H14" s="135"/>
      <c r="I14" s="134" t="s">
        <v>38</v>
      </c>
      <c r="J14" s="135"/>
      <c r="K14" s="120"/>
      <c r="L14" s="120"/>
      <c r="M14" s="101"/>
      <c r="N14" s="101"/>
      <c r="O14" s="109"/>
      <c r="P14" s="109"/>
      <c r="Q14" s="109"/>
      <c r="R14" s="109"/>
      <c r="S14" s="109"/>
      <c r="T14" s="101"/>
      <c r="U14" s="106"/>
    </row>
    <row r="15" spans="1:21" s="5" customFormat="1" ht="8.25" customHeight="1" x14ac:dyDescent="0.2">
      <c r="A15" s="163"/>
      <c r="B15" s="120"/>
      <c r="C15" s="120"/>
      <c r="D15" s="120"/>
      <c r="E15" s="47" t="s">
        <v>46</v>
      </c>
      <c r="F15" s="101"/>
      <c r="G15" s="134" t="s">
        <v>39</v>
      </c>
      <c r="H15" s="135"/>
      <c r="I15" s="134" t="s">
        <v>39</v>
      </c>
      <c r="J15" s="135"/>
      <c r="K15" s="120"/>
      <c r="L15" s="120"/>
      <c r="M15" s="101"/>
      <c r="N15" s="101"/>
      <c r="O15" s="109"/>
      <c r="P15" s="109"/>
      <c r="Q15" s="109"/>
      <c r="R15" s="109"/>
      <c r="S15" s="109"/>
      <c r="T15" s="101"/>
      <c r="U15" s="106"/>
    </row>
    <row r="16" spans="1:21" s="5" customFormat="1" ht="8.25" customHeight="1" x14ac:dyDescent="0.2">
      <c r="A16" s="164"/>
      <c r="B16" s="121"/>
      <c r="C16" s="121"/>
      <c r="D16" s="121"/>
      <c r="E16" s="48" t="s">
        <v>47</v>
      </c>
      <c r="F16" s="102"/>
      <c r="G16" s="152"/>
      <c r="H16" s="153"/>
      <c r="I16" s="152"/>
      <c r="J16" s="153"/>
      <c r="K16" s="121"/>
      <c r="L16" s="121"/>
      <c r="M16" s="102"/>
      <c r="N16" s="102"/>
      <c r="O16" s="110"/>
      <c r="P16" s="110"/>
      <c r="Q16" s="110"/>
      <c r="R16" s="110"/>
      <c r="S16" s="110"/>
      <c r="T16" s="102"/>
      <c r="U16" s="107"/>
    </row>
    <row r="17" spans="1:21" s="4" customFormat="1" ht="9" customHeight="1" thickBot="1" x14ac:dyDescent="0.25">
      <c r="A17" s="65">
        <v>1</v>
      </c>
      <c r="B17" s="62">
        <v>2</v>
      </c>
      <c r="C17" s="62">
        <v>3</v>
      </c>
      <c r="D17" s="64">
        <v>4</v>
      </c>
      <c r="E17" s="62">
        <v>5</v>
      </c>
      <c r="F17" s="62">
        <v>6</v>
      </c>
      <c r="G17" s="158">
        <v>7</v>
      </c>
      <c r="H17" s="159"/>
      <c r="I17" s="158">
        <v>8</v>
      </c>
      <c r="J17" s="159"/>
      <c r="K17" s="36">
        <v>9</v>
      </c>
      <c r="L17" s="36">
        <v>10</v>
      </c>
      <c r="M17" s="36">
        <v>11</v>
      </c>
      <c r="N17" s="36">
        <v>12</v>
      </c>
      <c r="O17" s="36">
        <v>13</v>
      </c>
      <c r="P17" s="36">
        <v>14</v>
      </c>
      <c r="Q17" s="36">
        <v>15</v>
      </c>
      <c r="R17" s="36">
        <v>16</v>
      </c>
      <c r="S17" s="36">
        <v>17</v>
      </c>
      <c r="T17" s="36">
        <v>18</v>
      </c>
      <c r="U17" s="66">
        <v>19</v>
      </c>
    </row>
    <row r="18" spans="1:21" s="5" customFormat="1" ht="18" customHeight="1" x14ac:dyDescent="0.2">
      <c r="A18" s="116" t="s">
        <v>32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8"/>
    </row>
    <row r="19" spans="1:21" s="4" customFormat="1" ht="9" customHeight="1" x14ac:dyDescent="0.2">
      <c r="A19" s="113" t="s">
        <v>9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5"/>
    </row>
    <row r="20" spans="1:21" s="4" customFormat="1" ht="9" customHeight="1" x14ac:dyDescent="0.2">
      <c r="A20" s="45" t="s">
        <v>10</v>
      </c>
      <c r="B20" s="43"/>
      <c r="C20" s="43"/>
      <c r="D20" s="43"/>
      <c r="E20" s="43"/>
      <c r="F20" s="37"/>
      <c r="G20" s="37"/>
      <c r="H20" s="85"/>
      <c r="I20" s="37"/>
      <c r="J20" s="85"/>
      <c r="K20" s="44"/>
      <c r="L20" s="44"/>
      <c r="M20" s="37"/>
      <c r="N20" s="37"/>
      <c r="O20" s="37"/>
      <c r="P20" s="37"/>
      <c r="Q20" s="37"/>
      <c r="R20" s="37"/>
      <c r="S20" s="37"/>
      <c r="T20" s="37"/>
      <c r="U20" s="67"/>
    </row>
    <row r="21" spans="1:21" s="4" customFormat="1" ht="9" customHeight="1" x14ac:dyDescent="0.2">
      <c r="A21" s="113" t="s">
        <v>51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5"/>
    </row>
    <row r="22" spans="1:21" s="4" customFormat="1" ht="9" customHeight="1" x14ac:dyDescent="0.2">
      <c r="A22" s="45" t="s">
        <v>11</v>
      </c>
      <c r="B22" s="43"/>
      <c r="C22" s="43"/>
      <c r="D22" s="43"/>
      <c r="E22" s="43"/>
      <c r="F22" s="37"/>
      <c r="G22" s="37"/>
      <c r="H22" s="85"/>
      <c r="I22" s="37"/>
      <c r="J22" s="85"/>
      <c r="K22" s="44"/>
      <c r="L22" s="44"/>
      <c r="M22" s="37"/>
      <c r="N22" s="37"/>
      <c r="O22" s="37"/>
      <c r="P22" s="37"/>
      <c r="Q22" s="37"/>
      <c r="R22" s="37"/>
      <c r="S22" s="37"/>
      <c r="T22" s="37"/>
      <c r="U22" s="67"/>
    </row>
    <row r="23" spans="1:21" s="4" customFormat="1" ht="9" customHeight="1" x14ac:dyDescent="0.2">
      <c r="A23" s="113" t="s">
        <v>12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5"/>
    </row>
    <row r="24" spans="1:21" s="4" customFormat="1" ht="9" customHeight="1" x14ac:dyDescent="0.2">
      <c r="A24" s="45" t="s">
        <v>13</v>
      </c>
      <c r="B24" s="43"/>
      <c r="C24" s="43"/>
      <c r="D24" s="43"/>
      <c r="E24" s="43"/>
      <c r="F24" s="37"/>
      <c r="G24" s="37"/>
      <c r="H24" s="85"/>
      <c r="I24" s="37"/>
      <c r="J24" s="85"/>
      <c r="K24" s="44"/>
      <c r="L24" s="44"/>
      <c r="M24" s="37"/>
      <c r="N24" s="37"/>
      <c r="O24" s="37"/>
      <c r="P24" s="37"/>
      <c r="Q24" s="37"/>
      <c r="R24" s="37"/>
      <c r="S24" s="37"/>
      <c r="T24" s="37"/>
      <c r="U24" s="67"/>
    </row>
    <row r="25" spans="1:21" s="4" customFormat="1" ht="9" customHeight="1" x14ac:dyDescent="0.2">
      <c r="A25" s="113" t="s">
        <v>52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5"/>
    </row>
    <row r="26" spans="1:21" s="4" customFormat="1" ht="9" customHeight="1" x14ac:dyDescent="0.2">
      <c r="A26" s="45" t="s">
        <v>14</v>
      </c>
      <c r="B26" s="43"/>
      <c r="C26" s="43"/>
      <c r="D26" s="43"/>
      <c r="E26" s="43"/>
      <c r="F26" s="37"/>
      <c r="G26" s="37"/>
      <c r="H26" s="85"/>
      <c r="I26" s="37"/>
      <c r="J26" s="85"/>
      <c r="K26" s="44"/>
      <c r="L26" s="44"/>
      <c r="M26" s="37"/>
      <c r="N26" s="37"/>
      <c r="O26" s="37"/>
      <c r="P26" s="37"/>
      <c r="Q26" s="37"/>
      <c r="R26" s="37"/>
      <c r="S26" s="37"/>
      <c r="T26" s="37"/>
      <c r="U26" s="67"/>
    </row>
    <row r="27" spans="1:21" s="4" customFormat="1" ht="14.25" customHeight="1" thickBot="1" x14ac:dyDescent="0.25">
      <c r="A27" s="136" t="s">
        <v>15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41">
        <f>M20+M22+M24+M26</f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68">
        <v>0</v>
      </c>
    </row>
    <row r="28" spans="1:21" s="5" customFormat="1" ht="18.75" customHeight="1" x14ac:dyDescent="0.2">
      <c r="A28" s="116" t="s">
        <v>50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8"/>
    </row>
    <row r="29" spans="1:21" s="14" customFormat="1" ht="38.25" customHeight="1" x14ac:dyDescent="0.2">
      <c r="A29" s="27" t="s">
        <v>16</v>
      </c>
      <c r="B29" s="28" t="s">
        <v>88</v>
      </c>
      <c r="C29" s="29" t="s">
        <v>103</v>
      </c>
      <c r="D29" s="28" t="s">
        <v>91</v>
      </c>
      <c r="E29" s="29" t="s">
        <v>71</v>
      </c>
      <c r="F29" s="29" t="s">
        <v>70</v>
      </c>
      <c r="G29" s="160">
        <f>0.86*3</f>
        <v>2.58</v>
      </c>
      <c r="H29" s="161"/>
      <c r="I29" s="111">
        <f>1.1*2*0.86</f>
        <v>1.8920000000000001</v>
      </c>
      <c r="J29" s="112"/>
      <c r="K29" s="31" t="s">
        <v>55</v>
      </c>
      <c r="L29" s="31" t="s">
        <v>56</v>
      </c>
      <c r="M29" s="25">
        <f>N29+O29+P29+Q29+R29+S29</f>
        <v>18117.719999999998</v>
      </c>
      <c r="N29" s="25">
        <v>0</v>
      </c>
      <c r="O29" s="25">
        <f>499*1.18</f>
        <v>588.81999999999994</v>
      </c>
      <c r="P29" s="25">
        <f>(14855)*1.18</f>
        <v>17528.899999999998</v>
      </c>
      <c r="Q29" s="25">
        <v>0</v>
      </c>
      <c r="R29" s="25">
        <v>0</v>
      </c>
      <c r="S29" s="25">
        <v>0</v>
      </c>
      <c r="T29" s="26"/>
      <c r="U29" s="69"/>
    </row>
    <row r="30" spans="1:21" s="14" customFormat="1" ht="38.25" customHeight="1" x14ac:dyDescent="0.2">
      <c r="A30" s="27" t="s">
        <v>94</v>
      </c>
      <c r="B30" s="28" t="s">
        <v>89</v>
      </c>
      <c r="C30" s="29" t="s">
        <v>103</v>
      </c>
      <c r="D30" s="28" t="s">
        <v>92</v>
      </c>
      <c r="E30" s="29" t="s">
        <v>71</v>
      </c>
      <c r="F30" s="29" t="s">
        <v>70</v>
      </c>
      <c r="G30" s="160">
        <f>0.43*3</f>
        <v>1.29</v>
      </c>
      <c r="H30" s="161"/>
      <c r="I30" s="111">
        <f>(0.6+0.6)*0.86</f>
        <v>1.032</v>
      </c>
      <c r="J30" s="112"/>
      <c r="K30" s="31" t="s">
        <v>66</v>
      </c>
      <c r="L30" s="31" t="s">
        <v>66</v>
      </c>
      <c r="M30" s="25">
        <f>N30+O30+P30+Q30+R30+S30</f>
        <v>17051</v>
      </c>
      <c r="N30" s="25">
        <v>0</v>
      </c>
      <c r="O30" s="25">
        <v>0</v>
      </c>
      <c r="P30" s="25">
        <v>0</v>
      </c>
      <c r="Q30" s="25">
        <f>(13900+550)*1.18</f>
        <v>17051</v>
      </c>
      <c r="R30" s="25">
        <v>0</v>
      </c>
      <c r="S30" s="25">
        <v>0</v>
      </c>
      <c r="T30" s="26"/>
      <c r="U30" s="69"/>
    </row>
    <row r="31" spans="1:21" s="14" customFormat="1" ht="36" customHeight="1" x14ac:dyDescent="0.2">
      <c r="A31" s="27" t="s">
        <v>95</v>
      </c>
      <c r="B31" s="28" t="s">
        <v>90</v>
      </c>
      <c r="C31" s="29" t="s">
        <v>103</v>
      </c>
      <c r="D31" s="28" t="s">
        <v>93</v>
      </c>
      <c r="E31" s="29" t="s">
        <v>71</v>
      </c>
      <c r="F31" s="29" t="s">
        <v>70</v>
      </c>
      <c r="G31" s="160">
        <v>0.86</v>
      </c>
      <c r="H31" s="161"/>
      <c r="I31" s="111">
        <f>0.082*2*0.86</f>
        <v>0.14104</v>
      </c>
      <c r="J31" s="112"/>
      <c r="K31" s="31" t="s">
        <v>55</v>
      </c>
      <c r="L31" s="31" t="s">
        <v>56</v>
      </c>
      <c r="M31" s="25">
        <f>N31+O31+P31+Q31+R31+S31</f>
        <v>5133</v>
      </c>
      <c r="N31" s="25">
        <v>0</v>
      </c>
      <c r="O31" s="25">
        <f>350*1.18</f>
        <v>413</v>
      </c>
      <c r="P31" s="25">
        <f>4000*1.18</f>
        <v>4720</v>
      </c>
      <c r="Q31" s="25">
        <v>0</v>
      </c>
      <c r="R31" s="25">
        <v>0</v>
      </c>
      <c r="S31" s="25">
        <v>0</v>
      </c>
      <c r="T31" s="26"/>
      <c r="U31" s="69"/>
    </row>
    <row r="32" spans="1:21" s="14" customFormat="1" ht="5.25" customHeight="1" x14ac:dyDescent="0.2">
      <c r="A32" s="27"/>
      <c r="B32" s="28"/>
      <c r="C32" s="29"/>
      <c r="D32" s="28"/>
      <c r="E32" s="29"/>
      <c r="F32" s="29"/>
      <c r="G32" s="160"/>
      <c r="H32" s="161"/>
      <c r="I32" s="111"/>
      <c r="J32" s="112"/>
      <c r="K32" s="31"/>
      <c r="L32" s="31"/>
      <c r="M32" s="25"/>
      <c r="N32" s="25"/>
      <c r="O32" s="25"/>
      <c r="P32" s="25"/>
      <c r="Q32" s="25"/>
      <c r="R32" s="25"/>
      <c r="S32" s="25"/>
      <c r="T32" s="26"/>
      <c r="U32" s="69"/>
    </row>
    <row r="33" spans="1:21" s="4" customFormat="1" ht="13.5" customHeight="1" thickBot="1" x14ac:dyDescent="0.25">
      <c r="A33" s="136" t="s">
        <v>17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50">
        <f>M29+M30+M31+M32</f>
        <v>40301.72</v>
      </c>
      <c r="N33" s="50">
        <v>0</v>
      </c>
      <c r="O33" s="50">
        <f>O29+O30+O31+O32</f>
        <v>1001.8199999999999</v>
      </c>
      <c r="P33" s="50">
        <f>P29+P30+P31+P32</f>
        <v>22248.899999999998</v>
      </c>
      <c r="Q33" s="50">
        <f>Q29+Q30+Q31+Q32</f>
        <v>17051</v>
      </c>
      <c r="R33" s="50">
        <f>R29+R30+R31+R32</f>
        <v>0</v>
      </c>
      <c r="S33" s="50">
        <f>S29+S30+S31+S32</f>
        <v>0</v>
      </c>
      <c r="T33" s="41">
        <v>0</v>
      </c>
      <c r="U33" s="68">
        <v>0</v>
      </c>
    </row>
    <row r="34" spans="1:21" s="5" customFormat="1" ht="9" customHeight="1" x14ac:dyDescent="0.2">
      <c r="A34" s="116" t="s">
        <v>33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8"/>
    </row>
    <row r="35" spans="1:21" s="4" customFormat="1" ht="9" customHeight="1" x14ac:dyDescent="0.2">
      <c r="A35" s="113" t="s">
        <v>18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5"/>
    </row>
    <row r="36" spans="1:21" s="14" customFormat="1" ht="15" customHeight="1" x14ac:dyDescent="0.2">
      <c r="A36" s="122" t="s">
        <v>19</v>
      </c>
      <c r="B36" s="125" t="s">
        <v>84</v>
      </c>
      <c r="C36" s="125" t="s">
        <v>62</v>
      </c>
      <c r="D36" s="125" t="s">
        <v>117</v>
      </c>
      <c r="E36" s="125" t="s">
        <v>57</v>
      </c>
      <c r="F36" s="125" t="s">
        <v>54</v>
      </c>
      <c r="G36" s="84">
        <v>100</v>
      </c>
      <c r="H36" s="88">
        <v>0.188</v>
      </c>
      <c r="I36" s="83">
        <f t="shared" ref="I36:I61" si="0">G36</f>
        <v>100</v>
      </c>
      <c r="J36" s="88">
        <f>H36</f>
        <v>0.188</v>
      </c>
      <c r="K36" s="91">
        <v>2017</v>
      </c>
      <c r="L36" s="91">
        <f>K36</f>
        <v>2017</v>
      </c>
      <c r="M36" s="131">
        <f>N36+O36+P36+S36+Q36+R36</f>
        <v>8243.1437000000005</v>
      </c>
      <c r="N36" s="94">
        <v>0</v>
      </c>
      <c r="O36" s="94">
        <f>6985.715*1.18</f>
        <v>8243.1437000000005</v>
      </c>
      <c r="P36" s="94">
        <v>0</v>
      </c>
      <c r="Q36" s="94">
        <v>0</v>
      </c>
      <c r="R36" s="94">
        <v>0</v>
      </c>
      <c r="S36" s="94">
        <v>0</v>
      </c>
      <c r="T36" s="91"/>
      <c r="U36" s="128"/>
    </row>
    <row r="37" spans="1:21" s="14" customFormat="1" ht="15" customHeight="1" x14ac:dyDescent="0.2">
      <c r="A37" s="123"/>
      <c r="B37" s="126"/>
      <c r="C37" s="126"/>
      <c r="D37" s="126"/>
      <c r="E37" s="126"/>
      <c r="F37" s="126"/>
      <c r="G37" s="84">
        <v>80</v>
      </c>
      <c r="H37" s="88">
        <v>0.1</v>
      </c>
      <c r="I37" s="83">
        <f t="shared" si="0"/>
        <v>80</v>
      </c>
      <c r="J37" s="88">
        <f t="shared" ref="J37:J61" si="1">H37</f>
        <v>0.1</v>
      </c>
      <c r="K37" s="92"/>
      <c r="L37" s="92"/>
      <c r="M37" s="132"/>
      <c r="N37" s="95"/>
      <c r="O37" s="95"/>
      <c r="P37" s="95"/>
      <c r="Q37" s="95"/>
      <c r="R37" s="95"/>
      <c r="S37" s="95"/>
      <c r="T37" s="92"/>
      <c r="U37" s="129"/>
    </row>
    <row r="38" spans="1:21" s="14" customFormat="1" ht="15" customHeight="1" x14ac:dyDescent="0.2">
      <c r="A38" s="124"/>
      <c r="B38" s="127"/>
      <c r="C38" s="127"/>
      <c r="D38" s="127">
        <v>0</v>
      </c>
      <c r="E38" s="127"/>
      <c r="F38" s="127"/>
      <c r="G38" s="84">
        <v>50</v>
      </c>
      <c r="H38" s="88">
        <v>0.16500000000000001</v>
      </c>
      <c r="I38" s="83">
        <f t="shared" si="0"/>
        <v>50</v>
      </c>
      <c r="J38" s="88">
        <f t="shared" si="1"/>
        <v>0.16500000000000001</v>
      </c>
      <c r="K38" s="93"/>
      <c r="L38" s="93"/>
      <c r="M38" s="133">
        <f t="shared" ref="M38:M47" si="2">N38+O38+P38+S38+Q38+R38</f>
        <v>0</v>
      </c>
      <c r="N38" s="96">
        <v>0</v>
      </c>
      <c r="O38" s="96">
        <v>0</v>
      </c>
      <c r="P38" s="96"/>
      <c r="Q38" s="96"/>
      <c r="R38" s="96"/>
      <c r="S38" s="96"/>
      <c r="T38" s="93"/>
      <c r="U38" s="130"/>
    </row>
    <row r="39" spans="1:21" s="14" customFormat="1" ht="15" customHeight="1" x14ac:dyDescent="0.2">
      <c r="A39" s="144" t="s">
        <v>73</v>
      </c>
      <c r="B39" s="125" t="s">
        <v>86</v>
      </c>
      <c r="C39" s="125" t="s">
        <v>62</v>
      </c>
      <c r="D39" s="125" t="s">
        <v>119</v>
      </c>
      <c r="E39" s="125" t="s">
        <v>69</v>
      </c>
      <c r="F39" s="125" t="s">
        <v>54</v>
      </c>
      <c r="G39" s="84">
        <v>70</v>
      </c>
      <c r="H39" s="88">
        <v>7.2999999999999995E-2</v>
      </c>
      <c r="I39" s="23">
        <f t="shared" si="0"/>
        <v>70</v>
      </c>
      <c r="J39" s="88">
        <f t="shared" si="1"/>
        <v>7.2999999999999995E-2</v>
      </c>
      <c r="K39" s="125">
        <v>2017</v>
      </c>
      <c r="L39" s="125">
        <f>K39</f>
        <v>2017</v>
      </c>
      <c r="M39" s="138">
        <f t="shared" si="2"/>
        <v>3050.4887999999996</v>
      </c>
      <c r="N39" s="141">
        <v>0</v>
      </c>
      <c r="O39" s="141">
        <f>2585.16*1.18</f>
        <v>3050.4887999999996</v>
      </c>
      <c r="P39" s="141">
        <v>0</v>
      </c>
      <c r="Q39" s="141">
        <v>0</v>
      </c>
      <c r="R39" s="141">
        <v>0</v>
      </c>
      <c r="S39" s="141">
        <v>0</v>
      </c>
      <c r="T39" s="125"/>
      <c r="U39" s="128"/>
    </row>
    <row r="40" spans="1:21" s="14" customFormat="1" ht="15" customHeight="1" x14ac:dyDescent="0.2">
      <c r="A40" s="145"/>
      <c r="B40" s="126"/>
      <c r="C40" s="126"/>
      <c r="D40" s="126">
        <v>0</v>
      </c>
      <c r="E40" s="126"/>
      <c r="F40" s="126"/>
      <c r="G40" s="84">
        <v>50</v>
      </c>
      <c r="H40" s="88">
        <v>5.5E-2</v>
      </c>
      <c r="I40" s="23">
        <f t="shared" si="0"/>
        <v>50</v>
      </c>
      <c r="J40" s="88">
        <f t="shared" si="1"/>
        <v>5.5E-2</v>
      </c>
      <c r="K40" s="126"/>
      <c r="L40" s="126"/>
      <c r="M40" s="139">
        <f t="shared" si="2"/>
        <v>0</v>
      </c>
      <c r="N40" s="142">
        <v>0</v>
      </c>
      <c r="O40" s="142">
        <v>0</v>
      </c>
      <c r="P40" s="142"/>
      <c r="Q40" s="142">
        <v>0</v>
      </c>
      <c r="R40" s="142">
        <v>0</v>
      </c>
      <c r="S40" s="142">
        <v>0</v>
      </c>
      <c r="T40" s="126"/>
      <c r="U40" s="129"/>
    </row>
    <row r="41" spans="1:21" s="14" customFormat="1" ht="15" customHeight="1" x14ac:dyDescent="0.2">
      <c r="A41" s="146"/>
      <c r="B41" s="127"/>
      <c r="C41" s="127"/>
      <c r="D41" s="127">
        <v>0</v>
      </c>
      <c r="E41" s="127"/>
      <c r="F41" s="127"/>
      <c r="G41" s="84">
        <v>40</v>
      </c>
      <c r="H41" s="88">
        <f>0.065+0.015</f>
        <v>0.08</v>
      </c>
      <c r="I41" s="23">
        <f t="shared" si="0"/>
        <v>40</v>
      </c>
      <c r="J41" s="88">
        <f t="shared" si="1"/>
        <v>0.08</v>
      </c>
      <c r="K41" s="127">
        <v>2017</v>
      </c>
      <c r="L41" s="127">
        <f>K41</f>
        <v>2017</v>
      </c>
      <c r="M41" s="140">
        <f t="shared" si="2"/>
        <v>0</v>
      </c>
      <c r="N41" s="143">
        <v>0</v>
      </c>
      <c r="O41" s="143">
        <v>0</v>
      </c>
      <c r="P41" s="143"/>
      <c r="Q41" s="143">
        <v>0</v>
      </c>
      <c r="R41" s="143">
        <v>0</v>
      </c>
      <c r="S41" s="143">
        <v>0</v>
      </c>
      <c r="T41" s="127"/>
      <c r="U41" s="130"/>
    </row>
    <row r="42" spans="1:21" s="14" customFormat="1" ht="15" customHeight="1" x14ac:dyDescent="0.2">
      <c r="A42" s="144" t="s">
        <v>74</v>
      </c>
      <c r="B42" s="125" t="s">
        <v>87</v>
      </c>
      <c r="C42" s="125" t="s">
        <v>62</v>
      </c>
      <c r="D42" s="125" t="s">
        <v>120</v>
      </c>
      <c r="E42" s="125" t="s">
        <v>69</v>
      </c>
      <c r="F42" s="125" t="s">
        <v>54</v>
      </c>
      <c r="G42" s="84">
        <v>200</v>
      </c>
      <c r="H42" s="88">
        <v>0.06</v>
      </c>
      <c r="I42" s="23">
        <f t="shared" si="0"/>
        <v>200</v>
      </c>
      <c r="J42" s="88">
        <f t="shared" si="1"/>
        <v>0.06</v>
      </c>
      <c r="K42" s="125">
        <v>2017</v>
      </c>
      <c r="L42" s="125">
        <f>K42</f>
        <v>2017</v>
      </c>
      <c r="M42" s="138">
        <f t="shared" si="2"/>
        <v>7099.0274999999992</v>
      </c>
      <c r="N42" s="141">
        <v>0</v>
      </c>
      <c r="O42" s="141">
        <f>6016.125*1.18</f>
        <v>7099.0274999999992</v>
      </c>
      <c r="P42" s="141">
        <v>0</v>
      </c>
      <c r="Q42" s="141">
        <v>0</v>
      </c>
      <c r="R42" s="141">
        <v>0</v>
      </c>
      <c r="S42" s="141">
        <v>0</v>
      </c>
      <c r="T42" s="125"/>
      <c r="U42" s="128"/>
    </row>
    <row r="43" spans="1:21" s="14" customFormat="1" ht="15" customHeight="1" x14ac:dyDescent="0.2">
      <c r="A43" s="145"/>
      <c r="B43" s="126"/>
      <c r="C43" s="126"/>
      <c r="D43" s="126">
        <v>0</v>
      </c>
      <c r="E43" s="126"/>
      <c r="F43" s="126"/>
      <c r="G43" s="84">
        <v>150</v>
      </c>
      <c r="H43" s="88">
        <v>0.28000000000000003</v>
      </c>
      <c r="I43" s="23">
        <f t="shared" si="0"/>
        <v>150</v>
      </c>
      <c r="J43" s="88">
        <f t="shared" si="1"/>
        <v>0.28000000000000003</v>
      </c>
      <c r="K43" s="126">
        <v>2017</v>
      </c>
      <c r="L43" s="126">
        <f>K43</f>
        <v>2017</v>
      </c>
      <c r="M43" s="139">
        <f t="shared" si="2"/>
        <v>0</v>
      </c>
      <c r="N43" s="142">
        <v>0</v>
      </c>
      <c r="O43" s="142"/>
      <c r="P43" s="142">
        <v>0</v>
      </c>
      <c r="Q43" s="142">
        <v>0</v>
      </c>
      <c r="R43" s="142">
        <v>0</v>
      </c>
      <c r="S43" s="142">
        <v>0</v>
      </c>
      <c r="T43" s="126"/>
      <c r="U43" s="129"/>
    </row>
    <row r="44" spans="1:21" s="14" customFormat="1" ht="15" customHeight="1" x14ac:dyDescent="0.2">
      <c r="A44" s="146"/>
      <c r="B44" s="127"/>
      <c r="C44" s="127"/>
      <c r="D44" s="127">
        <v>0</v>
      </c>
      <c r="E44" s="127"/>
      <c r="F44" s="127"/>
      <c r="G44" s="84">
        <v>80</v>
      </c>
      <c r="H44" s="88">
        <v>3.5999999999999997E-2</v>
      </c>
      <c r="I44" s="23">
        <f t="shared" si="0"/>
        <v>80</v>
      </c>
      <c r="J44" s="88">
        <f t="shared" si="1"/>
        <v>3.5999999999999997E-2</v>
      </c>
      <c r="K44" s="127">
        <v>2017</v>
      </c>
      <c r="L44" s="127">
        <f>K44</f>
        <v>2017</v>
      </c>
      <c r="M44" s="140">
        <f t="shared" si="2"/>
        <v>0</v>
      </c>
      <c r="N44" s="143">
        <v>0</v>
      </c>
      <c r="O44" s="143"/>
      <c r="P44" s="143">
        <v>0</v>
      </c>
      <c r="Q44" s="143">
        <v>0</v>
      </c>
      <c r="R44" s="143">
        <v>0</v>
      </c>
      <c r="S44" s="143">
        <v>0</v>
      </c>
      <c r="T44" s="127"/>
      <c r="U44" s="130"/>
    </row>
    <row r="45" spans="1:21" s="14" customFormat="1" ht="15" customHeight="1" x14ac:dyDescent="0.2">
      <c r="A45" s="144" t="s">
        <v>75</v>
      </c>
      <c r="B45" s="125" t="s">
        <v>97</v>
      </c>
      <c r="C45" s="125" t="s">
        <v>62</v>
      </c>
      <c r="D45" s="125" t="s">
        <v>122</v>
      </c>
      <c r="E45" s="125" t="s">
        <v>69</v>
      </c>
      <c r="F45" s="125" t="s">
        <v>54</v>
      </c>
      <c r="G45" s="84">
        <v>80</v>
      </c>
      <c r="H45" s="88">
        <v>0.155</v>
      </c>
      <c r="I45" s="23">
        <f t="shared" si="0"/>
        <v>80</v>
      </c>
      <c r="J45" s="88">
        <f t="shared" si="1"/>
        <v>0.155</v>
      </c>
      <c r="K45" s="125">
        <v>2018</v>
      </c>
      <c r="L45" s="125">
        <v>2019</v>
      </c>
      <c r="M45" s="138">
        <f t="shared" si="2"/>
        <v>5616.7999999999993</v>
      </c>
      <c r="N45" s="141">
        <v>0</v>
      </c>
      <c r="O45" s="141">
        <v>0</v>
      </c>
      <c r="P45" s="141">
        <f>190*1.18</f>
        <v>224.2</v>
      </c>
      <c r="Q45" s="141">
        <f>(4280+290)*1.18</f>
        <v>5392.5999999999995</v>
      </c>
      <c r="R45" s="141">
        <v>0</v>
      </c>
      <c r="S45" s="141">
        <v>0</v>
      </c>
      <c r="T45" s="125"/>
      <c r="U45" s="128"/>
    </row>
    <row r="46" spans="1:21" s="14" customFormat="1" ht="18.75" customHeight="1" x14ac:dyDescent="0.2">
      <c r="A46" s="146"/>
      <c r="B46" s="127"/>
      <c r="C46" s="127"/>
      <c r="D46" s="127">
        <v>1</v>
      </c>
      <c r="E46" s="127"/>
      <c r="F46" s="127"/>
      <c r="G46" s="84">
        <v>50</v>
      </c>
      <c r="H46" s="88">
        <v>0.12</v>
      </c>
      <c r="I46" s="23">
        <f t="shared" si="0"/>
        <v>50</v>
      </c>
      <c r="J46" s="88">
        <f t="shared" si="1"/>
        <v>0.12</v>
      </c>
      <c r="K46" s="127">
        <v>2017</v>
      </c>
      <c r="L46" s="127">
        <f>K46</f>
        <v>2017</v>
      </c>
      <c r="M46" s="140">
        <f t="shared" si="2"/>
        <v>0</v>
      </c>
      <c r="N46" s="143">
        <v>0</v>
      </c>
      <c r="O46" s="143">
        <v>0</v>
      </c>
      <c r="P46" s="143"/>
      <c r="Q46" s="143">
        <v>0</v>
      </c>
      <c r="R46" s="143">
        <v>0</v>
      </c>
      <c r="S46" s="143">
        <v>0</v>
      </c>
      <c r="T46" s="127"/>
      <c r="U46" s="130"/>
    </row>
    <row r="47" spans="1:21" s="14" customFormat="1" ht="15" customHeight="1" x14ac:dyDescent="0.2">
      <c r="A47" s="144" t="s">
        <v>76</v>
      </c>
      <c r="B47" s="125" t="s">
        <v>96</v>
      </c>
      <c r="C47" s="125" t="s">
        <v>62</v>
      </c>
      <c r="D47" s="125" t="s">
        <v>121</v>
      </c>
      <c r="E47" s="125" t="s">
        <v>69</v>
      </c>
      <c r="F47" s="125" t="s">
        <v>54</v>
      </c>
      <c r="G47" s="84">
        <v>100</v>
      </c>
      <c r="H47" s="88">
        <v>0.12</v>
      </c>
      <c r="I47" s="23">
        <f t="shared" si="0"/>
        <v>100</v>
      </c>
      <c r="J47" s="88">
        <f t="shared" si="1"/>
        <v>0.12</v>
      </c>
      <c r="K47" s="125">
        <v>2019</v>
      </c>
      <c r="L47" s="125">
        <v>2020</v>
      </c>
      <c r="M47" s="138">
        <f t="shared" si="2"/>
        <v>4602.6159599999992</v>
      </c>
      <c r="N47" s="141">
        <v>0</v>
      </c>
      <c r="O47" s="141">
        <v>0</v>
      </c>
      <c r="P47" s="141">
        <v>0</v>
      </c>
      <c r="Q47" s="141">
        <f>130*1.18</f>
        <v>153.4</v>
      </c>
      <c r="R47" s="141">
        <f>(3890.522-120)*1.18</f>
        <v>4449.2159599999995</v>
      </c>
      <c r="S47" s="141">
        <v>0</v>
      </c>
      <c r="T47" s="125"/>
      <c r="U47" s="128"/>
    </row>
    <row r="48" spans="1:21" s="14" customFormat="1" ht="15" customHeight="1" x14ac:dyDescent="0.2">
      <c r="A48" s="145"/>
      <c r="B48" s="126"/>
      <c r="C48" s="126"/>
      <c r="D48" s="126"/>
      <c r="E48" s="126"/>
      <c r="F48" s="126"/>
      <c r="G48" s="84">
        <v>80</v>
      </c>
      <c r="H48" s="88">
        <v>0.16</v>
      </c>
      <c r="I48" s="23">
        <f t="shared" si="0"/>
        <v>80</v>
      </c>
      <c r="J48" s="88">
        <f t="shared" si="1"/>
        <v>0.16</v>
      </c>
      <c r="K48" s="126"/>
      <c r="L48" s="126"/>
      <c r="M48" s="139"/>
      <c r="N48" s="142"/>
      <c r="O48" s="142"/>
      <c r="P48" s="142"/>
      <c r="Q48" s="142"/>
      <c r="R48" s="142"/>
      <c r="S48" s="142"/>
      <c r="T48" s="126"/>
      <c r="U48" s="129"/>
    </row>
    <row r="49" spans="1:21" s="14" customFormat="1" ht="15" customHeight="1" x14ac:dyDescent="0.2">
      <c r="A49" s="146"/>
      <c r="B49" s="127"/>
      <c r="C49" s="127"/>
      <c r="D49" s="127">
        <v>0</v>
      </c>
      <c r="E49" s="127"/>
      <c r="F49" s="127"/>
      <c r="G49" s="84">
        <v>50</v>
      </c>
      <c r="H49" s="88">
        <v>5.5E-2</v>
      </c>
      <c r="I49" s="23">
        <f t="shared" si="0"/>
        <v>50</v>
      </c>
      <c r="J49" s="88">
        <f t="shared" si="1"/>
        <v>5.5E-2</v>
      </c>
      <c r="K49" s="127">
        <v>2017</v>
      </c>
      <c r="L49" s="127">
        <f>K49</f>
        <v>2017</v>
      </c>
      <c r="M49" s="140">
        <f>N49+O49+P49+S49+Q49+R49</f>
        <v>0</v>
      </c>
      <c r="N49" s="143">
        <v>0</v>
      </c>
      <c r="O49" s="143">
        <v>0</v>
      </c>
      <c r="P49" s="143">
        <v>0</v>
      </c>
      <c r="Q49" s="143">
        <v>0</v>
      </c>
      <c r="R49" s="143">
        <v>0</v>
      </c>
      <c r="S49" s="143">
        <v>0</v>
      </c>
      <c r="T49" s="127"/>
      <c r="U49" s="130"/>
    </row>
    <row r="50" spans="1:21" s="14" customFormat="1" ht="18.75" customHeight="1" x14ac:dyDescent="0.2">
      <c r="A50" s="144" t="s">
        <v>77</v>
      </c>
      <c r="B50" s="125" t="s">
        <v>98</v>
      </c>
      <c r="C50" s="125" t="s">
        <v>62</v>
      </c>
      <c r="D50" s="125" t="s">
        <v>123</v>
      </c>
      <c r="E50" s="125" t="s">
        <v>69</v>
      </c>
      <c r="F50" s="125" t="s">
        <v>54</v>
      </c>
      <c r="G50" s="84">
        <v>125</v>
      </c>
      <c r="H50" s="88">
        <v>0.14499999999999999</v>
      </c>
      <c r="I50" s="23">
        <f t="shared" si="0"/>
        <v>125</v>
      </c>
      <c r="J50" s="88">
        <f t="shared" si="1"/>
        <v>0.14499999999999999</v>
      </c>
      <c r="K50" s="125">
        <v>2019</v>
      </c>
      <c r="L50" s="125">
        <v>2020</v>
      </c>
      <c r="M50" s="138">
        <f>N50+O50+P50+S50+Q50+R50</f>
        <v>6305.92</v>
      </c>
      <c r="N50" s="141">
        <v>0</v>
      </c>
      <c r="O50" s="141">
        <v>0</v>
      </c>
      <c r="P50" s="141">
        <v>0</v>
      </c>
      <c r="Q50" s="141">
        <f>210*1.18</f>
        <v>247.79999999999998</v>
      </c>
      <c r="R50" s="141">
        <f>5134*1.18</f>
        <v>6058.12</v>
      </c>
      <c r="S50" s="141">
        <v>0</v>
      </c>
      <c r="T50" s="125"/>
      <c r="U50" s="128"/>
    </row>
    <row r="51" spans="1:21" s="14" customFormat="1" ht="24" customHeight="1" x14ac:dyDescent="0.2">
      <c r="A51" s="146"/>
      <c r="B51" s="127"/>
      <c r="C51" s="127"/>
      <c r="D51" s="127">
        <v>3</v>
      </c>
      <c r="E51" s="127"/>
      <c r="F51" s="127"/>
      <c r="G51" s="84">
        <v>50</v>
      </c>
      <c r="H51" s="88">
        <v>0.13</v>
      </c>
      <c r="I51" s="23">
        <f t="shared" si="0"/>
        <v>50</v>
      </c>
      <c r="J51" s="88">
        <f t="shared" si="1"/>
        <v>0.13</v>
      </c>
      <c r="K51" s="127">
        <v>2017</v>
      </c>
      <c r="L51" s="127">
        <f>K51</f>
        <v>2017</v>
      </c>
      <c r="M51" s="140">
        <f>N51+O51+P51+S51+Q51+R51</f>
        <v>0</v>
      </c>
      <c r="N51" s="143">
        <v>0</v>
      </c>
      <c r="O51" s="143">
        <v>0</v>
      </c>
      <c r="P51" s="143"/>
      <c r="Q51" s="143">
        <v>0</v>
      </c>
      <c r="R51" s="143">
        <v>0</v>
      </c>
      <c r="S51" s="143">
        <v>0</v>
      </c>
      <c r="T51" s="127"/>
      <c r="U51" s="130"/>
    </row>
    <row r="52" spans="1:21" s="14" customFormat="1" ht="15" customHeight="1" x14ac:dyDescent="0.2">
      <c r="A52" s="144" t="s">
        <v>78</v>
      </c>
      <c r="B52" s="125" t="s">
        <v>85</v>
      </c>
      <c r="C52" s="125" t="s">
        <v>62</v>
      </c>
      <c r="D52" s="125" t="s">
        <v>118</v>
      </c>
      <c r="E52" s="125" t="s">
        <v>69</v>
      </c>
      <c r="F52" s="125" t="s">
        <v>54</v>
      </c>
      <c r="G52" s="84">
        <v>125</v>
      </c>
      <c r="H52" s="88">
        <v>0.36499999999999999</v>
      </c>
      <c r="I52" s="23">
        <f t="shared" si="0"/>
        <v>125</v>
      </c>
      <c r="J52" s="88">
        <f t="shared" si="1"/>
        <v>0.36499999999999999</v>
      </c>
      <c r="K52" s="125">
        <v>2020</v>
      </c>
      <c r="L52" s="125">
        <v>2020</v>
      </c>
      <c r="M52" s="138">
        <f>N52+O52+P52+S52+Q52+R52</f>
        <v>11852.01204</v>
      </c>
      <c r="N52" s="141">
        <v>0</v>
      </c>
      <c r="O52" s="141">
        <v>0</v>
      </c>
      <c r="P52" s="141">
        <v>0</v>
      </c>
      <c r="Q52" s="141">
        <v>0</v>
      </c>
      <c r="R52" s="141">
        <f>10044.078*1.18</f>
        <v>11852.01204</v>
      </c>
      <c r="S52" s="141">
        <v>0</v>
      </c>
      <c r="T52" s="125"/>
      <c r="U52" s="128"/>
    </row>
    <row r="53" spans="1:21" s="14" customFormat="1" ht="15" customHeight="1" x14ac:dyDescent="0.2">
      <c r="A53" s="145"/>
      <c r="B53" s="126"/>
      <c r="C53" s="126"/>
      <c r="D53" s="126">
        <v>0</v>
      </c>
      <c r="E53" s="126"/>
      <c r="F53" s="126"/>
      <c r="G53" s="84">
        <v>100</v>
      </c>
      <c r="H53" s="88">
        <v>0.26800000000000002</v>
      </c>
      <c r="I53" s="23">
        <f t="shared" si="0"/>
        <v>100</v>
      </c>
      <c r="J53" s="88">
        <f t="shared" si="1"/>
        <v>0.26800000000000002</v>
      </c>
      <c r="K53" s="126">
        <v>2017</v>
      </c>
      <c r="L53" s="126">
        <f>K53</f>
        <v>2017</v>
      </c>
      <c r="M53" s="139">
        <f>N53+O53+P53+S53+Q53+R53</f>
        <v>0</v>
      </c>
      <c r="N53" s="142">
        <v>0</v>
      </c>
      <c r="O53" s="142">
        <v>0</v>
      </c>
      <c r="P53" s="142">
        <v>0</v>
      </c>
      <c r="Q53" s="142">
        <v>0</v>
      </c>
      <c r="R53" s="142">
        <v>0</v>
      </c>
      <c r="S53" s="142">
        <v>0</v>
      </c>
      <c r="T53" s="126"/>
      <c r="U53" s="129"/>
    </row>
    <row r="54" spans="1:21" s="14" customFormat="1" ht="15" customHeight="1" x14ac:dyDescent="0.2">
      <c r="A54" s="145"/>
      <c r="B54" s="126"/>
      <c r="C54" s="126"/>
      <c r="D54" s="126"/>
      <c r="E54" s="126"/>
      <c r="F54" s="126"/>
      <c r="G54" s="84">
        <v>70</v>
      </c>
      <c r="H54" s="88">
        <v>0.06</v>
      </c>
      <c r="I54" s="23">
        <f t="shared" si="0"/>
        <v>70</v>
      </c>
      <c r="J54" s="88">
        <f t="shared" si="1"/>
        <v>0.06</v>
      </c>
      <c r="K54" s="126"/>
      <c r="L54" s="126"/>
      <c r="M54" s="139"/>
      <c r="N54" s="142"/>
      <c r="O54" s="142"/>
      <c r="P54" s="142"/>
      <c r="Q54" s="142"/>
      <c r="R54" s="142"/>
      <c r="S54" s="142"/>
      <c r="T54" s="126"/>
      <c r="U54" s="129"/>
    </row>
    <row r="55" spans="1:21" s="14" customFormat="1" ht="15" customHeight="1" x14ac:dyDescent="0.2">
      <c r="A55" s="146"/>
      <c r="B55" s="127"/>
      <c r="C55" s="127"/>
      <c r="D55" s="127">
        <v>0</v>
      </c>
      <c r="E55" s="127"/>
      <c r="F55" s="127"/>
      <c r="G55" s="84">
        <v>50</v>
      </c>
      <c r="H55" s="88">
        <v>0.01</v>
      </c>
      <c r="I55" s="23">
        <f t="shared" si="0"/>
        <v>50</v>
      </c>
      <c r="J55" s="88">
        <f t="shared" si="1"/>
        <v>0.01</v>
      </c>
      <c r="K55" s="127">
        <v>2017</v>
      </c>
      <c r="L55" s="127">
        <f>K55</f>
        <v>2017</v>
      </c>
      <c r="M55" s="140">
        <f t="shared" ref="M55:M61" si="3">N55+O55+P55+S55+Q55+R55</f>
        <v>0</v>
      </c>
      <c r="N55" s="143">
        <v>0</v>
      </c>
      <c r="O55" s="143">
        <v>0</v>
      </c>
      <c r="P55" s="143">
        <v>0</v>
      </c>
      <c r="Q55" s="143">
        <v>0</v>
      </c>
      <c r="R55" s="143">
        <v>0</v>
      </c>
      <c r="S55" s="143">
        <v>0</v>
      </c>
      <c r="T55" s="127"/>
      <c r="U55" s="130"/>
    </row>
    <row r="56" spans="1:21" s="14" customFormat="1" ht="15" customHeight="1" x14ac:dyDescent="0.2">
      <c r="A56" s="144" t="s">
        <v>79</v>
      </c>
      <c r="B56" s="125" t="s">
        <v>99</v>
      </c>
      <c r="C56" s="125" t="s">
        <v>62</v>
      </c>
      <c r="D56" s="125" t="s">
        <v>124</v>
      </c>
      <c r="E56" s="125" t="s">
        <v>69</v>
      </c>
      <c r="F56" s="125" t="s">
        <v>54</v>
      </c>
      <c r="G56" s="84">
        <v>150</v>
      </c>
      <c r="H56" s="88">
        <v>0.09</v>
      </c>
      <c r="I56" s="23">
        <f t="shared" si="0"/>
        <v>150</v>
      </c>
      <c r="J56" s="88">
        <f t="shared" si="1"/>
        <v>0.09</v>
      </c>
      <c r="K56" s="125">
        <v>2020</v>
      </c>
      <c r="L56" s="125">
        <v>2021</v>
      </c>
      <c r="M56" s="138">
        <f t="shared" si="3"/>
        <v>5331.24</v>
      </c>
      <c r="N56" s="141">
        <v>0</v>
      </c>
      <c r="O56" s="141">
        <v>0</v>
      </c>
      <c r="P56" s="141">
        <v>0</v>
      </c>
      <c r="Q56" s="141">
        <v>0</v>
      </c>
      <c r="R56" s="141">
        <f>198*1.18</f>
        <v>233.64</v>
      </c>
      <c r="S56" s="141">
        <f>4320*1.18</f>
        <v>5097.5999999999995</v>
      </c>
      <c r="T56" s="125"/>
      <c r="U56" s="128"/>
    </row>
    <row r="57" spans="1:21" s="14" customFormat="1" ht="21.75" customHeight="1" x14ac:dyDescent="0.2">
      <c r="A57" s="146"/>
      <c r="B57" s="127"/>
      <c r="C57" s="127"/>
      <c r="D57" s="127">
        <v>4</v>
      </c>
      <c r="E57" s="127"/>
      <c r="F57" s="127"/>
      <c r="G57" s="84">
        <v>100</v>
      </c>
      <c r="H57" s="88">
        <v>0.09</v>
      </c>
      <c r="I57" s="23">
        <f t="shared" si="0"/>
        <v>100</v>
      </c>
      <c r="J57" s="88">
        <f t="shared" si="1"/>
        <v>0.09</v>
      </c>
      <c r="K57" s="127">
        <v>2017</v>
      </c>
      <c r="L57" s="127">
        <f>K57</f>
        <v>2017</v>
      </c>
      <c r="M57" s="140">
        <f t="shared" si="3"/>
        <v>0</v>
      </c>
      <c r="N57" s="143">
        <v>0</v>
      </c>
      <c r="O57" s="143">
        <v>0</v>
      </c>
      <c r="P57" s="143"/>
      <c r="Q57" s="143"/>
      <c r="R57" s="143">
        <v>0</v>
      </c>
      <c r="S57" s="143">
        <v>0</v>
      </c>
      <c r="T57" s="127"/>
      <c r="U57" s="130"/>
    </row>
    <row r="58" spans="1:21" s="14" customFormat="1" ht="38.25" customHeight="1" x14ac:dyDescent="0.2">
      <c r="A58" s="70" t="s">
        <v>102</v>
      </c>
      <c r="B58" s="29" t="s">
        <v>111</v>
      </c>
      <c r="C58" s="29" t="s">
        <v>62</v>
      </c>
      <c r="D58" s="29" t="s">
        <v>125</v>
      </c>
      <c r="E58" s="29" t="s">
        <v>69</v>
      </c>
      <c r="F58" s="29" t="s">
        <v>54</v>
      </c>
      <c r="G58" s="84">
        <v>125</v>
      </c>
      <c r="H58" s="88">
        <v>0.14199999999999999</v>
      </c>
      <c r="I58" s="23">
        <f t="shared" si="0"/>
        <v>125</v>
      </c>
      <c r="J58" s="88">
        <f t="shared" si="1"/>
        <v>0.14199999999999999</v>
      </c>
      <c r="K58" s="24">
        <v>2020</v>
      </c>
      <c r="L58" s="24">
        <v>2021</v>
      </c>
      <c r="M58" s="33">
        <f t="shared" si="3"/>
        <v>4801.42</v>
      </c>
      <c r="N58" s="32">
        <v>0</v>
      </c>
      <c r="O58" s="32">
        <v>0</v>
      </c>
      <c r="P58" s="32">
        <v>0</v>
      </c>
      <c r="Q58" s="32">
        <v>0</v>
      </c>
      <c r="R58" s="32">
        <f>120*1.18</f>
        <v>141.6</v>
      </c>
      <c r="S58" s="32">
        <f>3949*1.18</f>
        <v>4659.82</v>
      </c>
      <c r="T58" s="24"/>
      <c r="U58" s="71"/>
    </row>
    <row r="59" spans="1:21" s="14" customFormat="1" ht="15" customHeight="1" x14ac:dyDescent="0.2">
      <c r="A59" s="144" t="s">
        <v>80</v>
      </c>
      <c r="B59" s="125" t="s">
        <v>100</v>
      </c>
      <c r="C59" s="125" t="s">
        <v>62</v>
      </c>
      <c r="D59" s="125" t="s">
        <v>126</v>
      </c>
      <c r="E59" s="125" t="s">
        <v>69</v>
      </c>
      <c r="F59" s="125" t="s">
        <v>54</v>
      </c>
      <c r="G59" s="84">
        <v>200</v>
      </c>
      <c r="H59" s="88">
        <v>0.11</v>
      </c>
      <c r="I59" s="23">
        <f t="shared" si="0"/>
        <v>200</v>
      </c>
      <c r="J59" s="88">
        <f t="shared" si="1"/>
        <v>0.11</v>
      </c>
      <c r="K59" s="125">
        <v>2020</v>
      </c>
      <c r="L59" s="125">
        <v>2021</v>
      </c>
      <c r="M59" s="138">
        <f t="shared" si="3"/>
        <v>8586.152</v>
      </c>
      <c r="N59" s="141">
        <v>0</v>
      </c>
      <c r="O59" s="141">
        <v>0</v>
      </c>
      <c r="P59" s="141">
        <v>0</v>
      </c>
      <c r="Q59" s="141">
        <v>0</v>
      </c>
      <c r="R59" s="141">
        <f>312.4*1.18</f>
        <v>368.63199999999995</v>
      </c>
      <c r="S59" s="141">
        <f>6964*1.18</f>
        <v>8217.52</v>
      </c>
      <c r="T59" s="125"/>
      <c r="U59" s="128"/>
    </row>
    <row r="60" spans="1:21" s="14" customFormat="1" ht="15" customHeight="1" x14ac:dyDescent="0.2">
      <c r="A60" s="146"/>
      <c r="B60" s="127"/>
      <c r="C60" s="127"/>
      <c r="D60" s="127">
        <v>5</v>
      </c>
      <c r="E60" s="127"/>
      <c r="F60" s="127"/>
      <c r="G60" s="84">
        <v>150</v>
      </c>
      <c r="H60" s="88">
        <v>0.17399999999999999</v>
      </c>
      <c r="I60" s="23">
        <f t="shared" si="0"/>
        <v>150</v>
      </c>
      <c r="J60" s="88">
        <f t="shared" si="1"/>
        <v>0.17399999999999999</v>
      </c>
      <c r="K60" s="127">
        <v>2017</v>
      </c>
      <c r="L60" s="127">
        <f>K60</f>
        <v>2017</v>
      </c>
      <c r="M60" s="140">
        <f t="shared" si="3"/>
        <v>0</v>
      </c>
      <c r="N60" s="143">
        <v>0</v>
      </c>
      <c r="O60" s="143">
        <v>0</v>
      </c>
      <c r="P60" s="143"/>
      <c r="Q60" s="143">
        <v>0</v>
      </c>
      <c r="R60" s="143">
        <v>0</v>
      </c>
      <c r="S60" s="143">
        <v>0</v>
      </c>
      <c r="T60" s="127"/>
      <c r="U60" s="130"/>
    </row>
    <row r="61" spans="1:21" s="14" customFormat="1" ht="36" customHeight="1" x14ac:dyDescent="0.2">
      <c r="A61" s="70" t="s">
        <v>112</v>
      </c>
      <c r="B61" s="29" t="s">
        <v>101</v>
      </c>
      <c r="C61" s="29" t="s">
        <v>62</v>
      </c>
      <c r="D61" s="29" t="s">
        <v>127</v>
      </c>
      <c r="E61" s="29" t="s">
        <v>69</v>
      </c>
      <c r="F61" s="29" t="s">
        <v>54</v>
      </c>
      <c r="G61" s="84">
        <v>70</v>
      </c>
      <c r="H61" s="88">
        <v>8.6999999999999994E-2</v>
      </c>
      <c r="I61" s="23">
        <f t="shared" si="0"/>
        <v>70</v>
      </c>
      <c r="J61" s="88">
        <f t="shared" si="1"/>
        <v>8.6999999999999994E-2</v>
      </c>
      <c r="K61" s="24">
        <v>2020</v>
      </c>
      <c r="L61" s="24">
        <v>2021</v>
      </c>
      <c r="M61" s="33">
        <f t="shared" si="3"/>
        <v>2004.8199999999997</v>
      </c>
      <c r="N61" s="32">
        <v>0</v>
      </c>
      <c r="O61" s="32">
        <v>0</v>
      </c>
      <c r="P61" s="32">
        <v>0</v>
      </c>
      <c r="Q61" s="32">
        <v>0</v>
      </c>
      <c r="R61" s="32">
        <f>70*1.18</f>
        <v>82.6</v>
      </c>
      <c r="S61" s="32">
        <f>1629*1.18</f>
        <v>1922.2199999999998</v>
      </c>
      <c r="T61" s="24"/>
      <c r="U61" s="71"/>
    </row>
    <row r="62" spans="1:21" s="13" customFormat="1" ht="9" customHeight="1" x14ac:dyDescent="0.2">
      <c r="A62" s="165" t="s">
        <v>61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49">
        <f t="shared" ref="M62:S62" si="4">SUM(M36:M61)</f>
        <v>67493.64</v>
      </c>
      <c r="N62" s="40">
        <f t="shared" si="4"/>
        <v>0</v>
      </c>
      <c r="O62" s="40">
        <f t="shared" si="4"/>
        <v>18392.66</v>
      </c>
      <c r="P62" s="40">
        <f t="shared" si="4"/>
        <v>224.2</v>
      </c>
      <c r="Q62" s="40">
        <f t="shared" si="4"/>
        <v>5793.7999999999993</v>
      </c>
      <c r="R62" s="40">
        <f t="shared" si="4"/>
        <v>23185.819999999996</v>
      </c>
      <c r="S62" s="40">
        <f t="shared" si="4"/>
        <v>19897.16</v>
      </c>
      <c r="T62" s="58"/>
      <c r="U62" s="72"/>
    </row>
    <row r="63" spans="1:21" s="4" customFormat="1" ht="9" customHeight="1" x14ac:dyDescent="0.2">
      <c r="A63" s="113" t="s">
        <v>20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5"/>
    </row>
    <row r="64" spans="1:21" s="14" customFormat="1" ht="54" customHeight="1" x14ac:dyDescent="0.2">
      <c r="A64" s="73" t="s">
        <v>81</v>
      </c>
      <c r="B64" s="28" t="s">
        <v>115</v>
      </c>
      <c r="C64" s="29" t="s">
        <v>107</v>
      </c>
      <c r="D64" s="60" t="s">
        <v>129</v>
      </c>
      <c r="E64" s="29" t="s">
        <v>105</v>
      </c>
      <c r="F64" s="29" t="s">
        <v>104</v>
      </c>
      <c r="G64" s="111">
        <v>0</v>
      </c>
      <c r="H64" s="112"/>
      <c r="I64" s="111">
        <v>4</v>
      </c>
      <c r="J64" s="112"/>
      <c r="K64" s="42">
        <v>2021</v>
      </c>
      <c r="L64" s="38">
        <v>2021</v>
      </c>
      <c r="M64" s="39">
        <f>N64+O64+P64+Q64+R64+S64</f>
        <v>1156.3999999999999</v>
      </c>
      <c r="N64" s="34">
        <v>0</v>
      </c>
      <c r="O64" s="35">
        <v>0</v>
      </c>
      <c r="P64" s="34">
        <v>0</v>
      </c>
      <c r="Q64" s="34">
        <v>0</v>
      </c>
      <c r="R64" s="34">
        <v>0</v>
      </c>
      <c r="S64" s="34">
        <f>980*1.18</f>
        <v>1156.3999999999999</v>
      </c>
      <c r="T64" s="30"/>
      <c r="U64" s="74"/>
    </row>
    <row r="65" spans="1:21" s="14" customFormat="1" ht="53.25" customHeight="1" x14ac:dyDescent="0.2">
      <c r="A65" s="73" t="s">
        <v>82</v>
      </c>
      <c r="B65" s="29" t="s">
        <v>109</v>
      </c>
      <c r="C65" s="29" t="s">
        <v>110</v>
      </c>
      <c r="D65" s="60" t="s">
        <v>130</v>
      </c>
      <c r="E65" s="29" t="s">
        <v>105</v>
      </c>
      <c r="F65" s="29" t="s">
        <v>104</v>
      </c>
      <c r="G65" s="111">
        <v>2</v>
      </c>
      <c r="H65" s="112"/>
      <c r="I65" s="111">
        <v>2</v>
      </c>
      <c r="J65" s="112"/>
      <c r="K65" s="42">
        <v>2017</v>
      </c>
      <c r="L65" s="38">
        <v>2021</v>
      </c>
      <c r="M65" s="39">
        <f>N65+O65+P65+Q65+R65+S65</f>
        <v>1912.7799999999997</v>
      </c>
      <c r="N65" s="35">
        <v>0</v>
      </c>
      <c r="O65" s="35">
        <f>690*1.18</f>
        <v>814.19999999999993</v>
      </c>
      <c r="P65" s="35">
        <v>0</v>
      </c>
      <c r="Q65" s="35">
        <v>0</v>
      </c>
      <c r="R65" s="35">
        <v>0</v>
      </c>
      <c r="S65" s="35">
        <f>931*1.18</f>
        <v>1098.58</v>
      </c>
      <c r="T65" s="30"/>
      <c r="U65" s="74"/>
    </row>
    <row r="66" spans="1:21" s="14" customFormat="1" ht="52.5" customHeight="1" x14ac:dyDescent="0.2">
      <c r="A66" s="73" t="s">
        <v>108</v>
      </c>
      <c r="B66" s="28" t="s">
        <v>106</v>
      </c>
      <c r="C66" s="29" t="s">
        <v>116</v>
      </c>
      <c r="D66" s="60" t="s">
        <v>128</v>
      </c>
      <c r="E66" s="29" t="s">
        <v>105</v>
      </c>
      <c r="F66" s="29" t="s">
        <v>104</v>
      </c>
      <c r="G66" s="111">
        <v>0</v>
      </c>
      <c r="H66" s="112"/>
      <c r="I66" s="111">
        <v>2</v>
      </c>
      <c r="J66" s="112"/>
      <c r="K66" s="42">
        <v>2017</v>
      </c>
      <c r="L66" s="38">
        <v>2017</v>
      </c>
      <c r="M66" s="39">
        <f>N66+O66+P66+Q66+R66+S66</f>
        <v>2360</v>
      </c>
      <c r="N66" s="34">
        <v>0</v>
      </c>
      <c r="O66" s="35">
        <f>2000*1.18</f>
        <v>2360</v>
      </c>
      <c r="P66" s="34">
        <v>0</v>
      </c>
      <c r="Q66" s="34">
        <v>0</v>
      </c>
      <c r="R66" s="34">
        <v>0</v>
      </c>
      <c r="S66" s="34">
        <v>0</v>
      </c>
      <c r="T66" s="30"/>
      <c r="U66" s="74"/>
    </row>
    <row r="67" spans="1:21" s="13" customFormat="1" ht="13.5" customHeight="1" x14ac:dyDescent="0.2">
      <c r="A67" s="179" t="s">
        <v>63</v>
      </c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49">
        <f t="shared" ref="M67:S67" si="5">SUM(M64:M66)</f>
        <v>5429.1799999999994</v>
      </c>
      <c r="N67" s="49">
        <f t="shared" si="5"/>
        <v>0</v>
      </c>
      <c r="O67" s="49">
        <f t="shared" si="5"/>
        <v>3174.2</v>
      </c>
      <c r="P67" s="49">
        <f t="shared" si="5"/>
        <v>0</v>
      </c>
      <c r="Q67" s="49">
        <f t="shared" si="5"/>
        <v>0</v>
      </c>
      <c r="R67" s="49">
        <f t="shared" si="5"/>
        <v>0</v>
      </c>
      <c r="S67" s="49">
        <f t="shared" si="5"/>
        <v>2254.9799999999996</v>
      </c>
      <c r="T67" s="58"/>
      <c r="U67" s="72"/>
    </row>
    <row r="68" spans="1:21" s="5" customFormat="1" ht="13.5" customHeight="1" thickBot="1" x14ac:dyDescent="0.25">
      <c r="A68" s="177" t="s">
        <v>21</v>
      </c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52">
        <f>M62+M67</f>
        <v>72922.819999999992</v>
      </c>
      <c r="N68" s="52">
        <f>N62+N67</f>
        <v>0</v>
      </c>
      <c r="O68" s="52">
        <f>O67+O62</f>
        <v>21566.86</v>
      </c>
      <c r="P68" s="52">
        <f>P67+P62</f>
        <v>224.2</v>
      </c>
      <c r="Q68" s="52">
        <f>Q67+Q62</f>
        <v>5793.7999999999993</v>
      </c>
      <c r="R68" s="52">
        <f>R67+R62</f>
        <v>23185.819999999996</v>
      </c>
      <c r="S68" s="52">
        <f>S62+S67</f>
        <v>22152.14</v>
      </c>
      <c r="T68" s="51">
        <f>T67+T62</f>
        <v>0</v>
      </c>
      <c r="U68" s="75">
        <f>U67+U62</f>
        <v>0</v>
      </c>
    </row>
    <row r="69" spans="1:21" s="5" customFormat="1" ht="13.5" customHeight="1" x14ac:dyDescent="0.2">
      <c r="A69" s="174" t="s">
        <v>22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6"/>
    </row>
    <row r="70" spans="1:21" s="4" customFormat="1" ht="13.5" customHeight="1" x14ac:dyDescent="0.2">
      <c r="A70" s="45" t="s">
        <v>23</v>
      </c>
      <c r="B70" s="43"/>
      <c r="C70" s="43"/>
      <c r="D70" s="43"/>
      <c r="E70" s="43"/>
      <c r="F70" s="37"/>
      <c r="G70" s="37"/>
      <c r="H70" s="85"/>
      <c r="I70" s="37"/>
      <c r="J70" s="85"/>
      <c r="K70" s="44"/>
      <c r="L70" s="44"/>
      <c r="M70" s="37"/>
      <c r="N70" s="37"/>
      <c r="O70" s="37"/>
      <c r="P70" s="37"/>
      <c r="Q70" s="37"/>
      <c r="R70" s="37"/>
      <c r="S70" s="37"/>
      <c r="T70" s="37"/>
      <c r="U70" s="67"/>
    </row>
    <row r="71" spans="1:21" s="4" customFormat="1" ht="13.5" customHeight="1" thickBot="1" x14ac:dyDescent="0.25">
      <c r="A71" s="136" t="s">
        <v>24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53"/>
      <c r="N71" s="53"/>
      <c r="O71" s="53"/>
      <c r="P71" s="53"/>
      <c r="Q71" s="37"/>
      <c r="R71" s="37"/>
      <c r="S71" s="53"/>
      <c r="T71" s="53"/>
      <c r="U71" s="76"/>
    </row>
    <row r="72" spans="1:21" s="5" customFormat="1" ht="13.5" customHeight="1" x14ac:dyDescent="0.2">
      <c r="A72" s="116" t="s">
        <v>25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8"/>
    </row>
    <row r="73" spans="1:21" s="4" customFormat="1" ht="13.5" customHeight="1" x14ac:dyDescent="0.2">
      <c r="A73" s="113" t="s">
        <v>27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5"/>
    </row>
    <row r="74" spans="1:21" s="4" customFormat="1" ht="13.5" customHeight="1" x14ac:dyDescent="0.2">
      <c r="A74" s="45" t="s">
        <v>26</v>
      </c>
      <c r="B74" s="43"/>
      <c r="C74" s="43"/>
      <c r="D74" s="43"/>
      <c r="E74" s="43"/>
      <c r="F74" s="37"/>
      <c r="G74" s="37"/>
      <c r="H74" s="85"/>
      <c r="I74" s="37"/>
      <c r="J74" s="85"/>
      <c r="K74" s="44"/>
      <c r="L74" s="44"/>
      <c r="M74" s="37"/>
      <c r="N74" s="37"/>
      <c r="O74" s="37"/>
      <c r="P74" s="37"/>
      <c r="Q74" s="37"/>
      <c r="R74" s="37"/>
      <c r="S74" s="37"/>
      <c r="T74" s="37"/>
      <c r="U74" s="67"/>
    </row>
    <row r="75" spans="1:21" s="4" customFormat="1" ht="13.5" customHeight="1" x14ac:dyDescent="0.2">
      <c r="A75" s="113" t="s">
        <v>53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5"/>
    </row>
    <row r="76" spans="1:21" s="4" customFormat="1" ht="13.5" customHeight="1" x14ac:dyDescent="0.2">
      <c r="A76" s="45" t="s">
        <v>28</v>
      </c>
      <c r="B76" s="43"/>
      <c r="C76" s="43"/>
      <c r="D76" s="43"/>
      <c r="E76" s="43"/>
      <c r="F76" s="37"/>
      <c r="G76" s="37"/>
      <c r="H76" s="85"/>
      <c r="I76" s="37"/>
      <c r="J76" s="85"/>
      <c r="K76" s="44"/>
      <c r="L76" s="44"/>
      <c r="M76" s="37"/>
      <c r="N76" s="37"/>
      <c r="O76" s="37"/>
      <c r="P76" s="37"/>
      <c r="Q76" s="37"/>
      <c r="R76" s="37"/>
      <c r="S76" s="37"/>
      <c r="T76" s="37"/>
      <c r="U76" s="67"/>
    </row>
    <row r="77" spans="1:21" s="4" customFormat="1" ht="13.5" customHeight="1" thickBot="1" x14ac:dyDescent="0.25">
      <c r="A77" s="136" t="s">
        <v>29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53"/>
      <c r="N77" s="53"/>
      <c r="O77" s="53"/>
      <c r="P77" s="53"/>
      <c r="Q77" s="37"/>
      <c r="R77" s="37"/>
      <c r="S77" s="53"/>
      <c r="T77" s="53"/>
      <c r="U77" s="76"/>
    </row>
    <row r="78" spans="1:21" s="5" customFormat="1" ht="13.5" customHeight="1" x14ac:dyDescent="0.2">
      <c r="A78" s="116" t="s">
        <v>58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8"/>
    </row>
    <row r="79" spans="1:21" s="4" customFormat="1" ht="13.5" customHeight="1" x14ac:dyDescent="0.2">
      <c r="A79" s="59" t="s">
        <v>72</v>
      </c>
      <c r="B79" s="43"/>
      <c r="C79" s="63"/>
      <c r="D79" s="63"/>
      <c r="E79" s="43"/>
      <c r="F79" s="37"/>
      <c r="G79" s="37"/>
      <c r="H79" s="85"/>
      <c r="I79" s="37"/>
      <c r="J79" s="85"/>
      <c r="K79" s="44"/>
      <c r="L79" s="44"/>
      <c r="M79" s="57"/>
      <c r="N79" s="57"/>
      <c r="O79" s="57"/>
      <c r="P79" s="57"/>
      <c r="Q79" s="37"/>
      <c r="R79" s="37"/>
      <c r="S79" s="57"/>
      <c r="T79" s="57"/>
      <c r="U79" s="77"/>
    </row>
    <row r="80" spans="1:21" s="5" customFormat="1" ht="13.5" customHeight="1" thickBot="1" x14ac:dyDescent="0.25">
      <c r="A80" s="172" t="s">
        <v>60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50"/>
      <c r="N80" s="50"/>
      <c r="O80" s="50"/>
      <c r="P80" s="50"/>
      <c r="Q80" s="37"/>
      <c r="R80" s="37"/>
      <c r="S80" s="50"/>
      <c r="T80" s="50"/>
      <c r="U80" s="78"/>
    </row>
    <row r="81" spans="1:21" s="5" customFormat="1" ht="13.5" customHeight="1" thickBot="1" x14ac:dyDescent="0.25">
      <c r="A81" s="170" t="s">
        <v>30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55">
        <f t="shared" ref="M81:U81" si="6">M27+M33+M68+M71+M77+M80</f>
        <v>113224.54</v>
      </c>
      <c r="N81" s="54">
        <f t="shared" si="6"/>
        <v>0</v>
      </c>
      <c r="O81" s="56">
        <f t="shared" si="6"/>
        <v>22568.68</v>
      </c>
      <c r="P81" s="56">
        <f t="shared" si="6"/>
        <v>22473.1</v>
      </c>
      <c r="Q81" s="54">
        <f t="shared" si="6"/>
        <v>22844.799999999999</v>
      </c>
      <c r="R81" s="54">
        <f t="shared" si="6"/>
        <v>23185.819999999996</v>
      </c>
      <c r="S81" s="54">
        <f t="shared" si="6"/>
        <v>22152.14</v>
      </c>
      <c r="T81" s="54">
        <f t="shared" si="6"/>
        <v>0</v>
      </c>
      <c r="U81" s="79">
        <f t="shared" si="6"/>
        <v>0</v>
      </c>
    </row>
    <row r="82" spans="1:21" s="5" customFormat="1" ht="10.5" customHeight="1" x14ac:dyDescent="0.2">
      <c r="A82" s="21"/>
      <c r="B82" s="21"/>
      <c r="C82" s="21"/>
      <c r="D82" s="21"/>
      <c r="E82" s="21"/>
      <c r="F82" s="21"/>
      <c r="G82" s="21"/>
      <c r="H82" s="82"/>
      <c r="I82" s="21"/>
      <c r="J82" s="82"/>
      <c r="K82" s="21"/>
      <c r="L82" s="21"/>
      <c r="M82" s="15"/>
      <c r="N82" s="16"/>
      <c r="O82" s="17"/>
      <c r="P82" s="17"/>
      <c r="Q82" s="15"/>
      <c r="R82" s="15"/>
      <c r="S82" s="15"/>
      <c r="T82" s="16"/>
      <c r="U82" s="16"/>
    </row>
    <row r="83" spans="1:21" s="5" customFormat="1" ht="10.5" customHeight="1" x14ac:dyDescent="0.2">
      <c r="A83" s="21"/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</row>
    <row r="84" spans="1:21" s="8" customFormat="1" ht="9" customHeight="1" x14ac:dyDescent="0.2">
      <c r="D84" s="11"/>
      <c r="M84" s="61"/>
      <c r="N84" s="18"/>
      <c r="O84" s="22"/>
      <c r="P84" s="22"/>
      <c r="Q84" s="22"/>
      <c r="R84" s="22"/>
      <c r="S84" s="22"/>
      <c r="T84" s="18"/>
    </row>
    <row r="85" spans="1:21" s="6" customFormat="1" ht="11.25" customHeight="1" x14ac:dyDescent="0.2">
      <c r="B85" s="6" t="s">
        <v>64</v>
      </c>
      <c r="D85" s="10"/>
      <c r="E85" s="168"/>
      <c r="F85" s="168"/>
      <c r="G85" s="168"/>
      <c r="H85" s="168"/>
      <c r="I85" s="168"/>
      <c r="J85" s="87"/>
      <c r="K85" s="9"/>
      <c r="L85" s="6" t="s">
        <v>131</v>
      </c>
      <c r="M85" s="61"/>
      <c r="N85" s="19"/>
      <c r="O85" s="20"/>
      <c r="P85" s="22"/>
      <c r="Q85" s="22"/>
      <c r="R85" s="22"/>
      <c r="S85" s="22"/>
      <c r="T85" s="19"/>
    </row>
    <row r="86" spans="1:21" s="8" customFormat="1" ht="11.25" customHeight="1" x14ac:dyDescent="0.2">
      <c r="B86" s="8" t="s">
        <v>31</v>
      </c>
      <c r="D86" s="11"/>
      <c r="E86" s="167"/>
      <c r="F86" s="167"/>
      <c r="G86" s="167"/>
      <c r="H86" s="167"/>
      <c r="I86" s="167"/>
      <c r="J86" s="86"/>
      <c r="L86" s="8" t="s">
        <v>132</v>
      </c>
      <c r="M86" s="18"/>
      <c r="N86" s="18"/>
      <c r="O86" s="18"/>
      <c r="P86" s="18"/>
      <c r="Q86" s="18"/>
      <c r="R86" s="18"/>
      <c r="S86" s="18"/>
      <c r="T86" s="18"/>
    </row>
  </sheetData>
  <mergeCells count="227">
    <mergeCell ref="A11:A16"/>
    <mergeCell ref="B11:B16"/>
    <mergeCell ref="A63:U63"/>
    <mergeCell ref="A62:L62"/>
    <mergeCell ref="E86:I86"/>
    <mergeCell ref="E85:I85"/>
    <mergeCell ref="B83:U83"/>
    <mergeCell ref="A81:L81"/>
    <mergeCell ref="A80:L80"/>
    <mergeCell ref="A78:U78"/>
    <mergeCell ref="A77:L77"/>
    <mergeCell ref="A75:U75"/>
    <mergeCell ref="A72:U72"/>
    <mergeCell ref="A73:U73"/>
    <mergeCell ref="A69:U69"/>
    <mergeCell ref="A71:L71"/>
    <mergeCell ref="A68:L68"/>
    <mergeCell ref="A67:L67"/>
    <mergeCell ref="G64:H64"/>
    <mergeCell ref="G65:H65"/>
    <mergeCell ref="G66:H66"/>
    <mergeCell ref="I64:J64"/>
    <mergeCell ref="I65:J65"/>
    <mergeCell ref="I66:J66"/>
    <mergeCell ref="A6:U6"/>
    <mergeCell ref="A7:U7"/>
    <mergeCell ref="A8:U8"/>
    <mergeCell ref="A9:U9"/>
    <mergeCell ref="S59:S60"/>
    <mergeCell ref="T59:T60"/>
    <mergeCell ref="U59:U60"/>
    <mergeCell ref="M59:M60"/>
    <mergeCell ref="G13:H13"/>
    <mergeCell ref="G14:H14"/>
    <mergeCell ref="G15:H15"/>
    <mergeCell ref="G16:H16"/>
    <mergeCell ref="E11:J11"/>
    <mergeCell ref="G12:J12"/>
    <mergeCell ref="I13:J13"/>
    <mergeCell ref="T56:T57"/>
    <mergeCell ref="I15:J15"/>
    <mergeCell ref="I16:J16"/>
    <mergeCell ref="G17:H17"/>
    <mergeCell ref="I17:J17"/>
    <mergeCell ref="G29:H29"/>
    <mergeCell ref="G30:H30"/>
    <mergeCell ref="G31:H31"/>
    <mergeCell ref="G32:H32"/>
    <mergeCell ref="N59:N60"/>
    <mergeCell ref="O59:O60"/>
    <mergeCell ref="P59:P60"/>
    <mergeCell ref="Q59:Q60"/>
    <mergeCell ref="R59:R60"/>
    <mergeCell ref="K59:K60"/>
    <mergeCell ref="L59:L60"/>
    <mergeCell ref="A59:A60"/>
    <mergeCell ref="B59:B60"/>
    <mergeCell ref="C59:C60"/>
    <mergeCell ref="D59:D60"/>
    <mergeCell ref="E59:E60"/>
    <mergeCell ref="F59:F60"/>
    <mergeCell ref="S56:S57"/>
    <mergeCell ref="A50:A51"/>
    <mergeCell ref="B50:B51"/>
    <mergeCell ref="C50:C51"/>
    <mergeCell ref="D50:D51"/>
    <mergeCell ref="E50:E51"/>
    <mergeCell ref="F50:F51"/>
    <mergeCell ref="U56:U57"/>
    <mergeCell ref="M56:M57"/>
    <mergeCell ref="N56:N57"/>
    <mergeCell ref="O56:O57"/>
    <mergeCell ref="P56:P57"/>
    <mergeCell ref="Q56:Q57"/>
    <mergeCell ref="R56:R57"/>
    <mergeCell ref="K50:K51"/>
    <mergeCell ref="L50:L51"/>
    <mergeCell ref="K56:K57"/>
    <mergeCell ref="L56:L57"/>
    <mergeCell ref="A56:A57"/>
    <mergeCell ref="B56:B57"/>
    <mergeCell ref="C56:C57"/>
    <mergeCell ref="D56:D57"/>
    <mergeCell ref="E56:E57"/>
    <mergeCell ref="F56:F57"/>
    <mergeCell ref="A52:A55"/>
    <mergeCell ref="B52:B55"/>
    <mergeCell ref="C52:C55"/>
    <mergeCell ref="D52:D55"/>
    <mergeCell ref="E52:E55"/>
    <mergeCell ref="F52:F55"/>
    <mergeCell ref="T45:T46"/>
    <mergeCell ref="U45:U46"/>
    <mergeCell ref="M45:M46"/>
    <mergeCell ref="N45:N46"/>
    <mergeCell ref="O45:O46"/>
    <mergeCell ref="P45:P46"/>
    <mergeCell ref="Q45:Q46"/>
    <mergeCell ref="R45:R46"/>
    <mergeCell ref="T50:T51"/>
    <mergeCell ref="T47:T49"/>
    <mergeCell ref="U47:U49"/>
    <mergeCell ref="U50:U51"/>
    <mergeCell ref="M50:M51"/>
    <mergeCell ref="N50:N51"/>
    <mergeCell ref="O50:O51"/>
    <mergeCell ref="P50:P51"/>
    <mergeCell ref="Q50:Q51"/>
    <mergeCell ref="R50:R51"/>
    <mergeCell ref="S50:S51"/>
    <mergeCell ref="K45:K46"/>
    <mergeCell ref="L45:L46"/>
    <mergeCell ref="A45:A46"/>
    <mergeCell ref="B45:B46"/>
    <mergeCell ref="C45:C46"/>
    <mergeCell ref="D45:D46"/>
    <mergeCell ref="E45:E46"/>
    <mergeCell ref="F45:F46"/>
    <mergeCell ref="S47:S49"/>
    <mergeCell ref="A47:A49"/>
    <mergeCell ref="B47:B49"/>
    <mergeCell ref="C47:C49"/>
    <mergeCell ref="D47:D49"/>
    <mergeCell ref="E47:E49"/>
    <mergeCell ref="F47:F49"/>
    <mergeCell ref="S45:S46"/>
    <mergeCell ref="M47:M49"/>
    <mergeCell ref="N47:N49"/>
    <mergeCell ref="O47:O49"/>
    <mergeCell ref="P47:P49"/>
    <mergeCell ref="Q47:Q49"/>
    <mergeCell ref="R47:R49"/>
    <mergeCell ref="K47:K49"/>
    <mergeCell ref="L47:L49"/>
    <mergeCell ref="U42:U44"/>
    <mergeCell ref="M42:M44"/>
    <mergeCell ref="N42:N44"/>
    <mergeCell ref="O42:O44"/>
    <mergeCell ref="P42:P44"/>
    <mergeCell ref="Q42:Q44"/>
    <mergeCell ref="R42:R44"/>
    <mergeCell ref="K42:K44"/>
    <mergeCell ref="L42:L44"/>
    <mergeCell ref="A42:A44"/>
    <mergeCell ref="B42:B44"/>
    <mergeCell ref="C42:C44"/>
    <mergeCell ref="D42:D44"/>
    <mergeCell ref="E42:E44"/>
    <mergeCell ref="F42:F44"/>
    <mergeCell ref="A39:A41"/>
    <mergeCell ref="B39:B41"/>
    <mergeCell ref="C39:C41"/>
    <mergeCell ref="D39:D41"/>
    <mergeCell ref="E39:E41"/>
    <mergeCell ref="F39:F41"/>
    <mergeCell ref="U39:U41"/>
    <mergeCell ref="K39:K41"/>
    <mergeCell ref="L39:L41"/>
    <mergeCell ref="M39:M41"/>
    <mergeCell ref="N39:N41"/>
    <mergeCell ref="O39:O41"/>
    <mergeCell ref="S52:S55"/>
    <mergeCell ref="T52:T55"/>
    <mergeCell ref="U52:U55"/>
    <mergeCell ref="O52:O55"/>
    <mergeCell ref="P52:P55"/>
    <mergeCell ref="Q52:Q55"/>
    <mergeCell ref="R52:R55"/>
    <mergeCell ref="P39:P41"/>
    <mergeCell ref="Q39:Q41"/>
    <mergeCell ref="R39:R41"/>
    <mergeCell ref="S39:S41"/>
    <mergeCell ref="M52:M55"/>
    <mergeCell ref="N52:N55"/>
    <mergeCell ref="K52:K55"/>
    <mergeCell ref="L52:L55"/>
    <mergeCell ref="T39:T41"/>
    <mergeCell ref="S42:S44"/>
    <mergeCell ref="T42:T44"/>
    <mergeCell ref="C11:C16"/>
    <mergeCell ref="D11:D16"/>
    <mergeCell ref="K11:K16"/>
    <mergeCell ref="A34:U34"/>
    <mergeCell ref="A35:U35"/>
    <mergeCell ref="A36:A38"/>
    <mergeCell ref="B36:B38"/>
    <mergeCell ref="C36:C38"/>
    <mergeCell ref="D36:D38"/>
    <mergeCell ref="E36:E38"/>
    <mergeCell ref="F36:F38"/>
    <mergeCell ref="T36:T38"/>
    <mergeCell ref="U36:U38"/>
    <mergeCell ref="M36:M38"/>
    <mergeCell ref="N36:N38"/>
    <mergeCell ref="O36:O38"/>
    <mergeCell ref="I14:J14"/>
    <mergeCell ref="L11:L16"/>
    <mergeCell ref="Q13:Q16"/>
    <mergeCell ref="R13:R16"/>
    <mergeCell ref="S13:S16"/>
    <mergeCell ref="A33:L33"/>
    <mergeCell ref="A28:U28"/>
    <mergeCell ref="A27:L27"/>
    <mergeCell ref="K36:K38"/>
    <mergeCell ref="L36:L38"/>
    <mergeCell ref="P36:P38"/>
    <mergeCell ref="Q36:Q38"/>
    <mergeCell ref="R36:R38"/>
    <mergeCell ref="S36:S38"/>
    <mergeCell ref="M11:U11"/>
    <mergeCell ref="F12:F16"/>
    <mergeCell ref="M12:M16"/>
    <mergeCell ref="N12:N16"/>
    <mergeCell ref="O12:S12"/>
    <mergeCell ref="T12:T16"/>
    <mergeCell ref="U12:U16"/>
    <mergeCell ref="O13:O16"/>
    <mergeCell ref="P13:P16"/>
    <mergeCell ref="I29:J29"/>
    <mergeCell ref="I30:J30"/>
    <mergeCell ref="I31:J31"/>
    <mergeCell ref="I32:J32"/>
    <mergeCell ref="A25:U25"/>
    <mergeCell ref="A23:U23"/>
    <mergeCell ref="A21:U21"/>
    <mergeCell ref="A18:U18"/>
    <mergeCell ref="A19:U19"/>
  </mergeCells>
  <pageMargins left="0.23622047244094491" right="0.23622047244094491" top="0.74803149606299213" bottom="0.74803149606299213" header="0.31496062992125984" footer="0.31496062992125984"/>
  <pageSetup paperSize="8" scale="93" fitToHeight="0" orientation="landscape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ИП_2017-2021</vt:lpstr>
      <vt:lpstr>'ИП_2017-2021'!Заголовки_для_печати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Харламова Ольга Евгеньевна</cp:lastModifiedBy>
  <cp:lastPrinted>2016-12-06T11:25:17Z</cp:lastPrinted>
  <dcterms:created xsi:type="dcterms:W3CDTF">2010-05-19T10:50:44Z</dcterms:created>
  <dcterms:modified xsi:type="dcterms:W3CDTF">2017-03-21T12:08:59Z</dcterms:modified>
</cp:coreProperties>
</file>